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GEDISMA 2024\SERVANT-COMPTABILITE\Exe\"/>
    </mc:Choice>
  </mc:AlternateContent>
  <bookViews>
    <workbookView xWindow="240" yWindow="60" windowWidth="9732" windowHeight="6240" tabRatio="800"/>
  </bookViews>
  <sheets>
    <sheet name="Nomenclature" sheetId="88" r:id="rId1"/>
    <sheet name="Page de garde" sheetId="86" r:id="rId2"/>
    <sheet name="C" sheetId="71" r:id="rId3"/>
    <sheet name="D" sheetId="58" r:id="rId4"/>
    <sheet name="E" sheetId="73" r:id="rId5"/>
    <sheet name="F" sheetId="56" r:id="rId6"/>
    <sheet name="G" sheetId="54" r:id="rId7"/>
    <sheet name="H" sheetId="62" r:id="rId8"/>
    <sheet name="I" sheetId="53" r:id="rId9"/>
    <sheet name="J" sheetId="60" r:id="rId10"/>
    <sheet name="K" sheetId="63" r:id="rId11"/>
    <sheet name="L" sheetId="64" r:id="rId12"/>
    <sheet name="M" sheetId="74" r:id="rId13"/>
    <sheet name="N" sheetId="55" r:id="rId14"/>
    <sheet name="O" sheetId="65" r:id="rId15"/>
    <sheet name="P" sheetId="66" r:id="rId16"/>
    <sheet name="Q" sheetId="76" r:id="rId17"/>
    <sheet name="R" sheetId="89" r:id="rId18"/>
    <sheet name="S" sheetId="16" r:id="rId19"/>
    <sheet name="T" sheetId="18" r:id="rId20"/>
    <sheet name="Actif" sheetId="90" r:id="rId21"/>
    <sheet name="Passif" sheetId="91" r:id="rId22"/>
    <sheet name="CPC" sheetId="92" r:id="rId23"/>
    <sheet name="control" sheetId="75" r:id="rId24"/>
  </sheets>
  <definedNames>
    <definedName name="_xlnm._FilterDatabase" localSheetId="2" hidden="1">'C'!$D$19:$E$19</definedName>
    <definedName name="D21M">#REF!</definedName>
    <definedName name="D22M">#REF!</definedName>
    <definedName name="D22N">#REF!</definedName>
    <definedName name="DA21M">#REF!</definedName>
    <definedName name="DA21N">#REF!</definedName>
    <definedName name="DA22M">#REF!</definedName>
    <definedName name="E">#REF!</definedName>
    <definedName name="E23N">#REF!</definedName>
    <definedName name="EA23N">#REF!</definedName>
    <definedName name="F17N">#REF!</definedName>
    <definedName name="F25N">#REF!</definedName>
    <definedName name="F27N">#REF!</definedName>
    <definedName name="G14N">#REF!</definedName>
    <definedName name="G27N">#REF!</definedName>
    <definedName name="G35N">#REF!</definedName>
    <definedName name="G39N">#REF!</definedName>
    <definedName name="G51N">#REF!</definedName>
    <definedName name="G55N">#REF!</definedName>
    <definedName name="G59N">#REF!</definedName>
    <definedName name="H349N">#REF!</definedName>
    <definedName name="H34M">#REF!</definedName>
    <definedName name="H34N">#REF!</definedName>
    <definedName name="H443M">#REF!</definedName>
    <definedName name="H443N">#REF!</definedName>
    <definedName name="H444M">#REF!</definedName>
    <definedName name="H444N">#REF!</definedName>
    <definedName name="I111M">#REF!</definedName>
    <definedName name="I111N">#REF!</definedName>
    <definedName name="I112M">#REF!</definedName>
    <definedName name="I112N">#REF!</definedName>
    <definedName name="I114M">#REF!</definedName>
    <definedName name="I114N">#REF!</definedName>
    <definedName name="I115M">#REF!</definedName>
    <definedName name="I115N">#REF!</definedName>
    <definedName name="I116M">#REF!</definedName>
    <definedName name="I116N">#REF!</definedName>
    <definedName name="I118M">#REF!</definedName>
    <definedName name="I118N">#REF!</definedName>
    <definedName name="I119M">#REF!</definedName>
    <definedName name="I119N">#REF!</definedName>
    <definedName name="I11M">#REF!</definedName>
    <definedName name="I11N">#REF!</definedName>
    <definedName name="I131M">#REF!</definedName>
    <definedName name="I131N">#REF!</definedName>
    <definedName name="I135M">#REF!</definedName>
    <definedName name="I135N">#REF!</definedName>
    <definedName name="J15M">#REF!</definedName>
    <definedName name="J15N">#REF!</definedName>
    <definedName name="J45M">#REF!</definedName>
    <definedName name="J45N">#REF!</definedName>
    <definedName name="K346M">#REF!</definedName>
    <definedName name="K346N">#REF!</definedName>
    <definedName name="K348M">#REF!</definedName>
    <definedName name="K348N">#REF!</definedName>
    <definedName name="K34M">#REF!</definedName>
    <definedName name="K34N">#REF!</definedName>
    <definedName name="K394M">#REF!</definedName>
    <definedName name="K394N">#REF!</definedName>
    <definedName name="K446M">#REF!</definedName>
    <definedName name="K446N">#REF!</definedName>
    <definedName name="K448M">#REF!</definedName>
    <definedName name="K448N">#REF!</definedName>
    <definedName name="K44M">#REF!</definedName>
    <definedName name="K44N">#REF!</definedName>
    <definedName name="LCM">#REF!</definedName>
    <definedName name="LCN">#REF!</definedName>
    <definedName name="LCRM">#REF!</definedName>
    <definedName name="LCRN">#REF!</definedName>
    <definedName name="LDM">#REF!</definedName>
    <definedName name="LDN">#REF!</definedName>
    <definedName name="LDRM">#REF!</definedName>
    <definedName name="LDRN">#REF!</definedName>
    <definedName name="LRCM">#REF!</definedName>
    <definedName name="LRCN">#REF!</definedName>
    <definedName name="LRM">#REF!</definedName>
    <definedName name="LRN">#REF!</definedName>
    <definedName name="M611M">#REF!</definedName>
    <definedName name="M611N">#REF!</definedName>
    <definedName name="M612M">#REF!</definedName>
    <definedName name="M612N">#REF!</definedName>
    <definedName name="M613M">#REF!</definedName>
    <definedName name="M613N">#REF!</definedName>
    <definedName name="M614M">#REF!</definedName>
    <definedName name="M614N">#REF!</definedName>
    <definedName name="M616M">#REF!</definedName>
    <definedName name="M616N">#REF!</definedName>
    <definedName name="M617M">#REF!</definedName>
    <definedName name="M617N">#REF!</definedName>
    <definedName name="M618M">#REF!</definedName>
    <definedName name="M618N">#REF!</definedName>
    <definedName name="M619M">#REF!</definedName>
    <definedName name="M619N">#REF!</definedName>
    <definedName name="M61M">#REF!</definedName>
    <definedName name="M61N">#REF!</definedName>
    <definedName name="N711M">#REF!</definedName>
    <definedName name="N711N">#REF!</definedName>
    <definedName name="N712M">#REF!</definedName>
    <definedName name="N712N">#REF!</definedName>
    <definedName name="N713M">#REF!</definedName>
    <definedName name="N713N">#REF!</definedName>
    <definedName name="N714M">#REF!</definedName>
    <definedName name="N714N">#REF!</definedName>
    <definedName name="N716M">#REF!</definedName>
    <definedName name="N716N">#REF!</definedName>
    <definedName name="N718M">#REF!</definedName>
    <definedName name="N718N">#REF!</definedName>
    <definedName name="N719M">#REF!</definedName>
    <definedName name="N719N">#REF!</definedName>
    <definedName name="N71M">#REF!</definedName>
    <definedName name="N71N">#REF!</definedName>
    <definedName name="O63M" localSheetId="16">Q!#REF!</definedName>
    <definedName name="O63M" localSheetId="17">'R'!#REF!</definedName>
    <definedName name="O63M">S!#REF!</definedName>
    <definedName name="O63N" localSheetId="16">Q!$F$35</definedName>
    <definedName name="O63N" localSheetId="17">'R'!$F$31</definedName>
    <definedName name="O63N">S!$F$25</definedName>
    <definedName name="O73M" localSheetId="16">Q!#REF!</definedName>
    <definedName name="O73M" localSheetId="17">'R'!#REF!</definedName>
    <definedName name="O73M">S!#REF!</definedName>
    <definedName name="O73N" localSheetId="16">Q!$F$25</definedName>
    <definedName name="O73N" localSheetId="17">'R'!$F$19</definedName>
    <definedName name="O73N">S!$F$17</definedName>
    <definedName name="P65M" localSheetId="8">I!#REF!</definedName>
    <definedName name="P65M">T!$D$24</definedName>
    <definedName name="P65N" localSheetId="8">I!#REF!</definedName>
    <definedName name="P65N">T!$F$24</definedName>
    <definedName name="P75M" localSheetId="8">I!#REF!</definedName>
    <definedName name="P75M">T!$D$17</definedName>
    <definedName name="P75N" localSheetId="8">I!#REF!</definedName>
    <definedName name="P75N">T!$F$17</definedName>
    <definedName name="Q34M">#REF!</definedName>
    <definedName name="Q44M">#REF!</definedName>
    <definedName name="Q44N">#REF!</definedName>
    <definedName name="_xlnm.Print_Area" localSheetId="2">'C'!$A$1:$O$29</definedName>
    <definedName name="_xlnm.Print_Area" localSheetId="3">D!$A$1:$O$26</definedName>
    <definedName name="_xlnm.Print_Area" localSheetId="4">E!$A$1:$N$38</definedName>
    <definedName name="_xlnm.Print_Area" localSheetId="5">F!$A$1:$N$34</definedName>
    <definedName name="_xlnm.Print_Area" localSheetId="6">G!$A$1:$N$58</definedName>
    <definedName name="_xlnm.Print_Area" localSheetId="7">H!$A$1:$N$49</definedName>
    <definedName name="_xlnm.Print_Area" localSheetId="8">I!$A$1:$N$49</definedName>
    <definedName name="_xlnm.Print_Area" localSheetId="9">J!$A$1:$I$54</definedName>
    <definedName name="_xlnm.Print_Area" localSheetId="10">K!$A$1:$N$40</definedName>
    <definedName name="_xlnm.Print_Area" localSheetId="11">L!$A$1:$O$34</definedName>
    <definedName name="_xlnm.Print_Area" localSheetId="12">M!$A$1:$O$28</definedName>
    <definedName name="_xlnm.Print_Area" localSheetId="13">N!$A$1:$N$60</definedName>
    <definedName name="_xlnm.Print_Area" localSheetId="14">O!$A$1:$O$51</definedName>
    <definedName name="_xlnm.Print_Area" localSheetId="15">P!$A$1:$K$41</definedName>
    <definedName name="_xlnm.Print_Area" localSheetId="21">Passif!$A$1:$L$66</definedName>
    <definedName name="_xlnm.Print_Area" localSheetId="17">'R'!$A$1:$N$36</definedName>
    <definedName name="_xlnm.Print_Area" localSheetId="19">T!$A$1:$N$30</definedName>
  </definedNames>
  <calcPr calcId="152511"/>
</workbook>
</file>

<file path=xl/calcChain.xml><?xml version="1.0" encoding="utf-8"?>
<calcChain xmlns="http://schemas.openxmlformats.org/spreadsheetml/2006/main">
  <c r="B3" i="88" l="1"/>
  <c r="A3" i="88" s="1"/>
  <c r="G1" i="88" l="1"/>
  <c r="F14" i="86" l="1"/>
  <c r="F21" i="86" l="1"/>
  <c r="F18" i="86" l="1"/>
  <c r="F16" i="86"/>
  <c r="F12" i="86"/>
  <c r="F10" i="86"/>
  <c r="F8" i="86"/>
  <c r="B506" i="88"/>
  <c r="B505" i="88"/>
  <c r="B504" i="88"/>
  <c r="B503" i="88"/>
  <c r="B502" i="88"/>
  <c r="B501" i="88"/>
  <c r="B500" i="88"/>
  <c r="B499" i="88"/>
  <c r="B498" i="88"/>
  <c r="B497" i="88"/>
  <c r="B496" i="88"/>
  <c r="B495" i="88"/>
  <c r="B494" i="88"/>
  <c r="B493" i="88"/>
  <c r="B492" i="88"/>
  <c r="B491" i="88"/>
  <c r="B490" i="88"/>
  <c r="B489" i="88"/>
  <c r="B488" i="88"/>
  <c r="B487" i="88"/>
  <c r="B486" i="88"/>
  <c r="B485" i="88"/>
  <c r="B484" i="88"/>
  <c r="B483" i="88"/>
  <c r="B482" i="88"/>
  <c r="B481" i="88"/>
  <c r="B480" i="88"/>
  <c r="B479" i="88"/>
  <c r="B478" i="88"/>
  <c r="B477" i="88"/>
  <c r="B476" i="88"/>
  <c r="B475" i="88"/>
  <c r="B474" i="88"/>
  <c r="B473" i="88"/>
  <c r="B472" i="88"/>
  <c r="B471" i="88"/>
  <c r="B470" i="88"/>
  <c r="B469" i="88"/>
  <c r="B468" i="88"/>
  <c r="B467" i="88"/>
  <c r="B466" i="88"/>
  <c r="B465" i="88"/>
  <c r="B464" i="88"/>
  <c r="B463" i="88"/>
  <c r="B462" i="88"/>
  <c r="B461" i="88"/>
  <c r="B460" i="88"/>
  <c r="B459" i="88"/>
  <c r="B458" i="88"/>
  <c r="B457" i="88"/>
  <c r="B456" i="88"/>
  <c r="B455" i="88"/>
  <c r="B454" i="88"/>
  <c r="B453" i="88"/>
  <c r="B452" i="88"/>
  <c r="B451" i="88"/>
  <c r="B450" i="88"/>
  <c r="B449" i="88"/>
  <c r="B448" i="88"/>
  <c r="B447" i="88"/>
  <c r="B446" i="88"/>
  <c r="B445" i="88"/>
  <c r="B444" i="88"/>
  <c r="B443" i="88"/>
  <c r="B442" i="88"/>
  <c r="B441" i="88"/>
  <c r="B440" i="88"/>
  <c r="B439" i="88"/>
  <c r="B438" i="88"/>
  <c r="B437" i="88"/>
  <c r="B436" i="88"/>
  <c r="B435" i="88"/>
  <c r="B434" i="88"/>
  <c r="B433" i="88"/>
  <c r="B432" i="88"/>
  <c r="B431" i="88"/>
  <c r="B430" i="88"/>
  <c r="B429" i="88"/>
  <c r="B428" i="88"/>
  <c r="B427" i="88"/>
  <c r="B426" i="88"/>
  <c r="B425" i="88"/>
  <c r="B424" i="88"/>
  <c r="B423" i="88"/>
  <c r="B422" i="88"/>
  <c r="B421" i="88"/>
  <c r="B420" i="88"/>
  <c r="B419" i="88"/>
  <c r="B418" i="88"/>
  <c r="B417" i="88"/>
  <c r="B416" i="88"/>
  <c r="B415" i="88"/>
  <c r="B414" i="88"/>
  <c r="B413" i="88"/>
  <c r="B412" i="88"/>
  <c r="B411" i="88"/>
  <c r="B410" i="88"/>
  <c r="B409" i="88"/>
  <c r="B408" i="88"/>
  <c r="B407" i="88"/>
  <c r="B406" i="88"/>
  <c r="B405" i="88"/>
  <c r="B404" i="88"/>
  <c r="B403" i="88"/>
  <c r="B402" i="88"/>
  <c r="B401" i="88"/>
  <c r="B400" i="88"/>
  <c r="B399" i="88"/>
  <c r="B398" i="88"/>
  <c r="B397" i="88"/>
  <c r="B396" i="88"/>
  <c r="B395" i="88"/>
  <c r="B394" i="88"/>
  <c r="B393" i="88"/>
  <c r="B392" i="88"/>
  <c r="B391" i="88"/>
  <c r="B390" i="88"/>
  <c r="B389" i="88"/>
  <c r="B388" i="88"/>
  <c r="B387" i="88"/>
  <c r="B386" i="88"/>
  <c r="B385" i="88"/>
  <c r="B384" i="88"/>
  <c r="B383" i="88"/>
  <c r="B382" i="88"/>
  <c r="B381" i="88"/>
  <c r="B380" i="88"/>
  <c r="B379" i="88"/>
  <c r="B378" i="88"/>
  <c r="B377" i="88"/>
  <c r="B376" i="88"/>
  <c r="B375" i="88"/>
  <c r="B374" i="88"/>
  <c r="B373" i="88"/>
  <c r="B372" i="88"/>
  <c r="B371" i="88"/>
  <c r="B370" i="88"/>
  <c r="B369" i="88"/>
  <c r="B368" i="88"/>
  <c r="B367" i="88"/>
  <c r="B366" i="88"/>
  <c r="B365" i="88"/>
  <c r="B364" i="88"/>
  <c r="B363" i="88"/>
  <c r="B362" i="88"/>
  <c r="B361" i="88"/>
  <c r="B360" i="88"/>
  <c r="B359" i="88"/>
  <c r="B358" i="88"/>
  <c r="B357" i="88"/>
  <c r="B356" i="88"/>
  <c r="B355" i="88"/>
  <c r="B354" i="88"/>
  <c r="B353" i="88"/>
  <c r="B352" i="88"/>
  <c r="B351" i="88"/>
  <c r="B350" i="88"/>
  <c r="B349" i="88"/>
  <c r="B348" i="88"/>
  <c r="B347" i="88"/>
  <c r="B346" i="88"/>
  <c r="B345" i="88"/>
  <c r="B344" i="88"/>
  <c r="B343" i="88"/>
  <c r="B342" i="88"/>
  <c r="B341" i="88"/>
  <c r="B340" i="88"/>
  <c r="B339" i="88"/>
  <c r="B338" i="88"/>
  <c r="B337" i="88"/>
  <c r="B336" i="88"/>
  <c r="B335" i="88"/>
  <c r="B334" i="88"/>
  <c r="B333" i="88"/>
  <c r="B332" i="88"/>
  <c r="B331" i="88"/>
  <c r="B330" i="88"/>
  <c r="B329" i="88"/>
  <c r="B328" i="88"/>
  <c r="B327" i="88"/>
  <c r="B326" i="88"/>
  <c r="B325" i="88"/>
  <c r="B324" i="88"/>
  <c r="B323" i="88"/>
  <c r="B322" i="88"/>
  <c r="B321" i="88"/>
  <c r="B320" i="88"/>
  <c r="B319" i="88"/>
  <c r="B318" i="88"/>
  <c r="B317" i="88"/>
  <c r="B316" i="88"/>
  <c r="B315" i="88"/>
  <c r="B314" i="88"/>
  <c r="B313" i="88"/>
  <c r="B312" i="88"/>
  <c r="B311" i="88"/>
  <c r="B310" i="88"/>
  <c r="B309" i="88"/>
  <c r="B308" i="88"/>
  <c r="B307" i="88"/>
  <c r="B306" i="88"/>
  <c r="B305" i="88"/>
  <c r="B304" i="88"/>
  <c r="B303" i="88"/>
  <c r="B302" i="88"/>
  <c r="B301" i="88"/>
  <c r="B300" i="88"/>
  <c r="B299" i="88"/>
  <c r="B298" i="88"/>
  <c r="B297" i="88"/>
  <c r="B296" i="88"/>
  <c r="B295" i="88"/>
  <c r="B294" i="88"/>
  <c r="B293" i="88"/>
  <c r="B292" i="88"/>
  <c r="B291" i="88"/>
  <c r="B290" i="88"/>
  <c r="B289" i="88"/>
  <c r="B288" i="88"/>
  <c r="B287" i="88"/>
  <c r="B286" i="88"/>
  <c r="B285" i="88"/>
  <c r="B284" i="88"/>
  <c r="B283" i="88"/>
  <c r="B282" i="88"/>
  <c r="B281" i="88"/>
  <c r="B280" i="88"/>
  <c r="B279" i="88"/>
  <c r="B278" i="88"/>
  <c r="B277" i="88"/>
  <c r="B276" i="88"/>
  <c r="B275" i="88"/>
  <c r="B274" i="88"/>
  <c r="B273" i="88"/>
  <c r="B272" i="88"/>
  <c r="B271" i="88"/>
  <c r="B270" i="88"/>
  <c r="B269" i="88"/>
  <c r="B268" i="88"/>
  <c r="B267" i="88"/>
  <c r="B266" i="88"/>
  <c r="B265" i="88"/>
  <c r="B264" i="88"/>
  <c r="B263" i="88"/>
  <c r="B262" i="88"/>
  <c r="B261" i="88"/>
  <c r="B260" i="88"/>
  <c r="B259" i="88"/>
  <c r="B258" i="88"/>
  <c r="B257" i="88"/>
  <c r="B256" i="88"/>
  <c r="B255" i="88"/>
  <c r="B254" i="88"/>
  <c r="B253" i="88"/>
  <c r="B252" i="88"/>
  <c r="B251" i="88"/>
  <c r="B250" i="88"/>
  <c r="B249" i="88"/>
  <c r="B248" i="88"/>
  <c r="B247" i="88"/>
  <c r="B246" i="88"/>
  <c r="B245" i="88"/>
  <c r="B244" i="88"/>
  <c r="B243" i="88"/>
  <c r="B242" i="88"/>
  <c r="B241" i="88"/>
  <c r="B240" i="88"/>
  <c r="B239" i="88"/>
  <c r="B238" i="88"/>
  <c r="B237" i="88"/>
  <c r="B236" i="88"/>
  <c r="B235" i="88"/>
  <c r="B234" i="88"/>
  <c r="B233" i="88"/>
  <c r="B232" i="88"/>
  <c r="B231" i="88"/>
  <c r="B230" i="88"/>
  <c r="B229" i="88"/>
  <c r="B228" i="88"/>
  <c r="B227" i="88"/>
  <c r="B226" i="88"/>
  <c r="B225" i="88"/>
  <c r="B224" i="88"/>
  <c r="B223" i="88"/>
  <c r="B222" i="88"/>
  <c r="B221" i="88"/>
  <c r="B220" i="88"/>
  <c r="B219" i="88"/>
  <c r="B218" i="88"/>
  <c r="B217" i="88"/>
  <c r="B216" i="88"/>
  <c r="B215" i="88"/>
  <c r="B214" i="88"/>
  <c r="B213" i="88"/>
  <c r="B212" i="88"/>
  <c r="B211" i="88"/>
  <c r="B210" i="88"/>
  <c r="B209" i="88"/>
  <c r="B208" i="88"/>
  <c r="B207" i="88"/>
  <c r="B206" i="88"/>
  <c r="B205" i="88"/>
  <c r="B204" i="88"/>
  <c r="B203" i="88"/>
  <c r="B202" i="88"/>
  <c r="B201" i="88"/>
  <c r="B200" i="88"/>
  <c r="B199" i="88"/>
  <c r="B198" i="88"/>
  <c r="B197" i="88"/>
  <c r="B196" i="88"/>
  <c r="B195" i="88"/>
  <c r="B194" i="88"/>
  <c r="B193" i="88"/>
  <c r="B192" i="88"/>
  <c r="B191" i="88"/>
  <c r="B190" i="88"/>
  <c r="B189" i="88"/>
  <c r="B188" i="88"/>
  <c r="B187" i="88"/>
  <c r="B186" i="88"/>
  <c r="B185" i="88"/>
  <c r="B184" i="88"/>
  <c r="B183" i="88"/>
  <c r="B182" i="88"/>
  <c r="B181" i="88"/>
  <c r="B180" i="88"/>
  <c r="B179" i="88"/>
  <c r="B178" i="88"/>
  <c r="B177" i="88"/>
  <c r="B176" i="88"/>
  <c r="B175" i="88"/>
  <c r="B174" i="88"/>
  <c r="B173" i="88"/>
  <c r="B172" i="88"/>
  <c r="B171" i="88"/>
  <c r="B170" i="88"/>
  <c r="B169" i="88"/>
  <c r="B168" i="88"/>
  <c r="B167" i="88"/>
  <c r="B166" i="88"/>
  <c r="B165" i="88"/>
  <c r="B164" i="88"/>
  <c r="B163" i="88"/>
  <c r="B162" i="88"/>
  <c r="B161" i="88"/>
  <c r="B160" i="88"/>
  <c r="B159" i="88"/>
  <c r="B158" i="88"/>
  <c r="B157" i="88"/>
  <c r="B156" i="88"/>
  <c r="B155" i="88"/>
  <c r="B154" i="88"/>
  <c r="B153" i="88"/>
  <c r="B152" i="88"/>
  <c r="B151" i="88"/>
  <c r="B150" i="88"/>
  <c r="B149" i="88"/>
  <c r="B148" i="88"/>
  <c r="B147" i="88"/>
  <c r="B146" i="88"/>
  <c r="B145" i="88"/>
  <c r="B144" i="88"/>
  <c r="B143" i="88"/>
  <c r="B142" i="88"/>
  <c r="B141" i="88"/>
  <c r="B140" i="88"/>
  <c r="B139" i="88"/>
  <c r="B138" i="88"/>
  <c r="B137" i="88"/>
  <c r="B136" i="88"/>
  <c r="B135" i="88"/>
  <c r="B134" i="88"/>
  <c r="B133" i="88"/>
  <c r="B132" i="88"/>
  <c r="B131" i="88"/>
  <c r="B130" i="88"/>
  <c r="B129" i="88"/>
  <c r="B128" i="88"/>
  <c r="B127" i="88"/>
  <c r="B126" i="88"/>
  <c r="B125" i="88"/>
  <c r="B124" i="88"/>
  <c r="B123" i="88"/>
  <c r="B122" i="88"/>
  <c r="B121" i="88"/>
  <c r="B120" i="88"/>
  <c r="B119" i="88"/>
  <c r="B118" i="88"/>
  <c r="B117" i="88"/>
  <c r="B116" i="88"/>
  <c r="B115" i="88"/>
  <c r="B114" i="88"/>
  <c r="B113" i="88"/>
  <c r="B112" i="88"/>
  <c r="B111" i="88"/>
  <c r="B110" i="88"/>
  <c r="B109" i="88"/>
  <c r="B108" i="88"/>
  <c r="B107" i="88"/>
  <c r="B106" i="88"/>
  <c r="B105" i="88"/>
  <c r="B104" i="88"/>
  <c r="B103" i="88"/>
  <c r="B102" i="88"/>
  <c r="B101" i="88"/>
  <c r="B100" i="88"/>
  <c r="B99" i="88"/>
  <c r="B98" i="88"/>
  <c r="B97" i="88"/>
  <c r="B96" i="88"/>
  <c r="B95" i="88"/>
  <c r="B94" i="88"/>
  <c r="B93" i="88"/>
  <c r="B92" i="88"/>
  <c r="B91" i="88"/>
  <c r="B90" i="88"/>
  <c r="B89" i="88"/>
  <c r="B88" i="88"/>
  <c r="B87" i="88"/>
  <c r="B86" i="88"/>
  <c r="B85" i="88"/>
  <c r="B84" i="88"/>
  <c r="B83" i="88"/>
  <c r="B82" i="88"/>
  <c r="B81" i="88"/>
  <c r="B80" i="88"/>
  <c r="B79" i="88"/>
  <c r="B78" i="88"/>
  <c r="B77" i="88"/>
  <c r="B76" i="88"/>
  <c r="B75" i="88"/>
  <c r="B74" i="88"/>
  <c r="B73" i="88"/>
  <c r="B72" i="88"/>
  <c r="B71" i="88"/>
  <c r="B70" i="88"/>
  <c r="B69" i="88"/>
  <c r="B68" i="88"/>
  <c r="B67" i="88"/>
  <c r="B66" i="88"/>
  <c r="B65" i="88"/>
  <c r="B64" i="88"/>
  <c r="B63" i="88"/>
  <c r="B62" i="88"/>
  <c r="B61" i="88"/>
  <c r="B60" i="88"/>
  <c r="B59" i="88"/>
  <c r="B58" i="88"/>
  <c r="B57" i="88"/>
  <c r="B56" i="88"/>
  <c r="B55" i="88"/>
  <c r="B54" i="88"/>
  <c r="B53" i="88"/>
  <c r="B52" i="88"/>
  <c r="B51" i="88"/>
  <c r="B50" i="88"/>
  <c r="B49" i="88"/>
  <c r="B48" i="88"/>
  <c r="B47" i="88"/>
  <c r="B46" i="88"/>
  <c r="B45" i="88"/>
  <c r="B44" i="88"/>
  <c r="B43" i="88"/>
  <c r="B42" i="88"/>
  <c r="B41" i="88"/>
  <c r="B40" i="88"/>
  <c r="B39" i="88"/>
  <c r="B38" i="88"/>
  <c r="B37" i="88"/>
  <c r="B36" i="88"/>
  <c r="B35" i="88"/>
  <c r="B34" i="88"/>
  <c r="B33" i="88"/>
  <c r="B32" i="88"/>
  <c r="B31" i="88"/>
  <c r="B30" i="88"/>
  <c r="B29" i="88"/>
  <c r="B28" i="88"/>
  <c r="B27" i="88"/>
  <c r="B26" i="88"/>
  <c r="B25" i="88"/>
  <c r="B24" i="88"/>
  <c r="B23" i="88"/>
  <c r="B22" i="88"/>
  <c r="B21" i="88"/>
  <c r="B20" i="88"/>
  <c r="B19" i="88"/>
  <c r="B18" i="88"/>
  <c r="B17" i="88"/>
  <c r="B16" i="88"/>
  <c r="B15" i="88"/>
  <c r="B14" i="88"/>
  <c r="B13" i="88"/>
  <c r="B12" i="88"/>
  <c r="B11" i="88"/>
  <c r="B10" i="88"/>
  <c r="B9" i="88"/>
  <c r="B8" i="88"/>
  <c r="B7" i="88"/>
  <c r="B6" i="88"/>
  <c r="B5" i="88"/>
  <c r="B4" i="88"/>
  <c r="F12" i="89" l="1"/>
  <c r="I12" i="89" s="1"/>
  <c r="F16" i="53"/>
  <c r="I16" i="53" s="1"/>
  <c r="E16" i="55"/>
  <c r="A97" i="88"/>
  <c r="A31" i="88"/>
  <c r="A26" i="88"/>
  <c r="A25" i="88"/>
  <c r="A24" i="88"/>
  <c r="A23" i="88"/>
  <c r="A22" i="88"/>
  <c r="A21" i="88"/>
  <c r="A20" i="88"/>
  <c r="A18" i="88"/>
  <c r="A17" i="88"/>
  <c r="A16" i="88"/>
  <c r="A15" i="88"/>
  <c r="A14" i="88"/>
  <c r="A13" i="88"/>
  <c r="A12" i="88"/>
  <c r="A11" i="88"/>
  <c r="A10" i="88"/>
  <c r="A9" i="88"/>
  <c r="A8" i="88"/>
  <c r="A7" i="88"/>
  <c r="A6" i="88"/>
  <c r="A5" i="88"/>
  <c r="A415" i="88"/>
  <c r="A379" i="88"/>
  <c r="A354" i="88"/>
  <c r="A309" i="88"/>
  <c r="A338" i="88"/>
  <c r="A146" i="88"/>
  <c r="A141" i="88"/>
  <c r="A140" i="88"/>
  <c r="A139" i="88"/>
  <c r="A138" i="88"/>
  <c r="A137" i="88"/>
  <c r="A136" i="88"/>
  <c r="A135" i="88"/>
  <c r="A133" i="88"/>
  <c r="A132" i="88"/>
  <c r="A131" i="88"/>
  <c r="A130" i="88"/>
  <c r="A129" i="88"/>
  <c r="A128" i="88"/>
  <c r="A127" i="88"/>
  <c r="A126" i="88"/>
  <c r="A125" i="88"/>
  <c r="A124" i="88"/>
  <c r="A123" i="88"/>
  <c r="A122" i="88"/>
  <c r="A121" i="88"/>
  <c r="A120" i="88"/>
  <c r="D44" i="53"/>
  <c r="A420" i="88"/>
  <c r="A33" i="88"/>
  <c r="A28" i="88"/>
  <c r="A27" i="88"/>
  <c r="A19" i="88"/>
  <c r="A32" i="88"/>
  <c r="A29" i="88"/>
  <c r="A506" i="88"/>
  <c r="A505" i="88"/>
  <c r="A504" i="88"/>
  <c r="A503" i="88"/>
  <c r="A502" i="88"/>
  <c r="A501" i="88"/>
  <c r="A500" i="88"/>
  <c r="A499" i="88"/>
  <c r="A498" i="88"/>
  <c r="A497" i="88"/>
  <c r="A496" i="88"/>
  <c r="A495" i="88"/>
  <c r="A494" i="88"/>
  <c r="A493" i="88"/>
  <c r="A492" i="88"/>
  <c r="A491" i="88"/>
  <c r="A490" i="88"/>
  <c r="A489" i="88"/>
  <c r="A488" i="88"/>
  <c r="A487" i="88"/>
  <c r="A486" i="88"/>
  <c r="A485" i="88"/>
  <c r="A484" i="88"/>
  <c r="A483" i="88"/>
  <c r="A482" i="88"/>
  <c r="A481" i="88"/>
  <c r="A480" i="88"/>
  <c r="A479" i="88"/>
  <c r="A478" i="88"/>
  <c r="A477" i="88"/>
  <c r="A476" i="88"/>
  <c r="A475" i="88"/>
  <c r="A474" i="88"/>
  <c r="A473" i="88"/>
  <c r="A472" i="88"/>
  <c r="A471" i="88"/>
  <c r="A470" i="88"/>
  <c r="A469" i="88"/>
  <c r="A468" i="88"/>
  <c r="A467" i="88"/>
  <c r="A466" i="88"/>
  <c r="A465" i="88"/>
  <c r="A464" i="88"/>
  <c r="A463" i="88"/>
  <c r="A462" i="88"/>
  <c r="A461" i="88"/>
  <c r="A460" i="88"/>
  <c r="A459" i="88"/>
  <c r="A458" i="88"/>
  <c r="A457" i="88"/>
  <c r="A456" i="88"/>
  <c r="A455" i="88"/>
  <c r="A454" i="88"/>
  <c r="A453" i="88"/>
  <c r="A452" i="88"/>
  <c r="A451" i="88"/>
  <c r="A450" i="88"/>
  <c r="A449" i="88"/>
  <c r="A448" i="88"/>
  <c r="A447" i="88"/>
  <c r="A446" i="88"/>
  <c r="A445" i="88"/>
  <c r="A444" i="88"/>
  <c r="A443" i="88"/>
  <c r="A442" i="88"/>
  <c r="A441" i="88"/>
  <c r="A440" i="88"/>
  <c r="A439" i="88"/>
  <c r="A438" i="88"/>
  <c r="A437" i="88"/>
  <c r="A436" i="88"/>
  <c r="A435" i="88"/>
  <c r="A434" i="88"/>
  <c r="A433" i="88"/>
  <c r="A432" i="88"/>
  <c r="A431" i="88"/>
  <c r="A430" i="88"/>
  <c r="A429" i="88"/>
  <c r="A428" i="88"/>
  <c r="A427" i="88"/>
  <c r="A426" i="88"/>
  <c r="A425" i="88"/>
  <c r="A424" i="88"/>
  <c r="A423" i="88"/>
  <c r="A422" i="88"/>
  <c r="A421" i="88"/>
  <c r="A419" i="88"/>
  <c r="A418" i="88"/>
  <c r="A417" i="88"/>
  <c r="A416" i="88"/>
  <c r="A414" i="88"/>
  <c r="A413" i="88"/>
  <c r="A412" i="88"/>
  <c r="A411" i="88"/>
  <c r="A410" i="88"/>
  <c r="A409" i="88"/>
  <c r="A408" i="88"/>
  <c r="A407" i="88"/>
  <c r="A406" i="88"/>
  <c r="A405" i="88"/>
  <c r="A404" i="88"/>
  <c r="A403" i="88"/>
  <c r="A402" i="88"/>
  <c r="A401" i="88"/>
  <c r="A400" i="88"/>
  <c r="A399" i="88"/>
  <c r="A398" i="88"/>
  <c r="A397" i="88"/>
  <c r="A396" i="88"/>
  <c r="A395" i="88"/>
  <c r="A394" i="88"/>
  <c r="A393" i="88"/>
  <c r="A392" i="88"/>
  <c r="A391" i="88"/>
  <c r="A390" i="88"/>
  <c r="A389" i="88"/>
  <c r="A388" i="88"/>
  <c r="A387" i="88"/>
  <c r="A386" i="88"/>
  <c r="A385" i="88"/>
  <c r="A384" i="88"/>
  <c r="A383" i="88"/>
  <c r="A382" i="88"/>
  <c r="A381" i="88"/>
  <c r="A380" i="88"/>
  <c r="A378" i="88"/>
  <c r="A377" i="88"/>
  <c r="A376" i="88"/>
  <c r="A375" i="88"/>
  <c r="A374" i="88"/>
  <c r="A373" i="88"/>
  <c r="A372" i="88"/>
  <c r="A371" i="88"/>
  <c r="A370" i="88"/>
  <c r="A369" i="88"/>
  <c r="A368" i="88"/>
  <c r="A367" i="88"/>
  <c r="A366" i="88"/>
  <c r="A365" i="88"/>
  <c r="A364" i="88"/>
  <c r="A363" i="88"/>
  <c r="A362" i="88"/>
  <c r="A361" i="88"/>
  <c r="A360" i="88"/>
  <c r="A359" i="88"/>
  <c r="A358" i="88"/>
  <c r="A357" i="88"/>
  <c r="A356" i="88"/>
  <c r="A355" i="88"/>
  <c r="A353" i="88"/>
  <c r="A352" i="88"/>
  <c r="A351" i="88"/>
  <c r="A350" i="88"/>
  <c r="A349" i="88"/>
  <c r="A348" i="88"/>
  <c r="A347" i="88"/>
  <c r="A346" i="88"/>
  <c r="A345" i="88"/>
  <c r="A344" i="88"/>
  <c r="A343" i="88"/>
  <c r="A342" i="88"/>
  <c r="A341" i="88"/>
  <c r="A340" i="88"/>
  <c r="A339" i="88"/>
  <c r="A337" i="88"/>
  <c r="A336" i="88"/>
  <c r="A335" i="88"/>
  <c r="A334" i="88"/>
  <c r="A333" i="88"/>
  <c r="A332" i="88"/>
  <c r="A331" i="88"/>
  <c r="A330" i="88"/>
  <c r="A329" i="88"/>
  <c r="A328" i="88"/>
  <c r="A327" i="88"/>
  <c r="A326" i="88"/>
  <c r="A325" i="88"/>
  <c r="A324" i="88"/>
  <c r="A323" i="88"/>
  <c r="A322" i="88"/>
  <c r="A321" i="88"/>
  <c r="A320" i="88"/>
  <c r="A319" i="88"/>
  <c r="A318" i="88"/>
  <c r="A317" i="88"/>
  <c r="A316" i="88"/>
  <c r="A315" i="88"/>
  <c r="A314" i="88"/>
  <c r="A313" i="88"/>
  <c r="A312" i="88"/>
  <c r="A311" i="88"/>
  <c r="A310" i="88"/>
  <c r="A308" i="88"/>
  <c r="A307" i="88"/>
  <c r="A306" i="88"/>
  <c r="A305" i="88"/>
  <c r="A304" i="88"/>
  <c r="A303" i="88"/>
  <c r="A302" i="88"/>
  <c r="A301" i="88"/>
  <c r="A300" i="88"/>
  <c r="A299" i="88"/>
  <c r="A298" i="88"/>
  <c r="A297" i="88"/>
  <c r="A296" i="88"/>
  <c r="A295" i="88"/>
  <c r="A294" i="88"/>
  <c r="A293" i="88"/>
  <c r="A292" i="88"/>
  <c r="A291" i="88"/>
  <c r="A290" i="88"/>
  <c r="A289" i="88"/>
  <c r="A288" i="88"/>
  <c r="A287" i="88"/>
  <c r="A286" i="88"/>
  <c r="A285" i="88"/>
  <c r="A284" i="88"/>
  <c r="A283" i="88"/>
  <c r="A282" i="88"/>
  <c r="A281" i="88"/>
  <c r="A280" i="88"/>
  <c r="A279" i="88"/>
  <c r="A278" i="88"/>
  <c r="A277" i="88"/>
  <c r="A276" i="88"/>
  <c r="A275" i="88"/>
  <c r="A274" i="88"/>
  <c r="A273" i="88"/>
  <c r="A272" i="88"/>
  <c r="A271" i="88"/>
  <c r="A270" i="88"/>
  <c r="A269" i="88"/>
  <c r="A268" i="88"/>
  <c r="A267" i="88"/>
  <c r="A266" i="88"/>
  <c r="A265" i="88"/>
  <c r="A264" i="88"/>
  <c r="A263" i="88"/>
  <c r="A262" i="88"/>
  <c r="A261" i="88"/>
  <c r="A260" i="88"/>
  <c r="A259" i="88"/>
  <c r="A258" i="88"/>
  <c r="A257" i="88"/>
  <c r="A256" i="88"/>
  <c r="A255" i="88"/>
  <c r="A254" i="88"/>
  <c r="A253" i="88"/>
  <c r="A252" i="88"/>
  <c r="A251" i="88"/>
  <c r="A250" i="88"/>
  <c r="A249" i="88"/>
  <c r="A248" i="88"/>
  <c r="A247" i="88"/>
  <c r="A246" i="88"/>
  <c r="A245" i="88"/>
  <c r="A244" i="88"/>
  <c r="A243" i="88"/>
  <c r="A242" i="88"/>
  <c r="A241" i="88"/>
  <c r="A240" i="88"/>
  <c r="A239" i="88"/>
  <c r="A238" i="88"/>
  <c r="A237" i="88"/>
  <c r="A236" i="88"/>
  <c r="A235" i="88"/>
  <c r="A234" i="88"/>
  <c r="A233" i="88"/>
  <c r="A232" i="88"/>
  <c r="A231" i="88"/>
  <c r="A230" i="88"/>
  <c r="A229" i="88"/>
  <c r="A228" i="88"/>
  <c r="A227" i="88"/>
  <c r="A226" i="88"/>
  <c r="A225" i="88"/>
  <c r="A224" i="88"/>
  <c r="A223" i="88"/>
  <c r="A222" i="88"/>
  <c r="A221" i="88"/>
  <c r="A220" i="88"/>
  <c r="A219" i="88"/>
  <c r="A218" i="88"/>
  <c r="A217" i="88"/>
  <c r="A216" i="88"/>
  <c r="A215" i="88"/>
  <c r="A214" i="88"/>
  <c r="A213" i="88"/>
  <c r="A212" i="88"/>
  <c r="A211" i="88"/>
  <c r="A210" i="88"/>
  <c r="A209" i="88"/>
  <c r="A208" i="88"/>
  <c r="A207" i="88"/>
  <c r="A206" i="88"/>
  <c r="A205" i="88"/>
  <c r="A204" i="88"/>
  <c r="A203" i="88"/>
  <c r="A202" i="88"/>
  <c r="A201" i="88"/>
  <c r="A200" i="88"/>
  <c r="A199" i="88"/>
  <c r="A198" i="88"/>
  <c r="A197" i="88"/>
  <c r="A196" i="88"/>
  <c r="A195" i="88"/>
  <c r="A194" i="88"/>
  <c r="A193" i="88"/>
  <c r="A192" i="88"/>
  <c r="A191" i="88"/>
  <c r="A190" i="88"/>
  <c r="A189" i="88"/>
  <c r="A188" i="88"/>
  <c r="A187" i="88"/>
  <c r="A186" i="88"/>
  <c r="A185" i="88"/>
  <c r="A184" i="88"/>
  <c r="A183" i="88"/>
  <c r="A182" i="88"/>
  <c r="A181" i="88"/>
  <c r="A180" i="88"/>
  <c r="A179" i="88"/>
  <c r="A178" i="88"/>
  <c r="A177" i="88"/>
  <c r="A176" i="88"/>
  <c r="A175" i="88"/>
  <c r="A174" i="88"/>
  <c r="A173" i="88"/>
  <c r="A172" i="88"/>
  <c r="A171" i="88"/>
  <c r="A170" i="88"/>
  <c r="A169" i="88"/>
  <c r="A168" i="88"/>
  <c r="A167" i="88"/>
  <c r="A166" i="88"/>
  <c r="A165" i="88"/>
  <c r="A164" i="88"/>
  <c r="A163" i="88"/>
  <c r="A162" i="88"/>
  <c r="A161" i="88"/>
  <c r="A160" i="88"/>
  <c r="A159" i="88"/>
  <c r="A158" i="88"/>
  <c r="A157" i="88"/>
  <c r="A156" i="88"/>
  <c r="A155" i="88"/>
  <c r="A154" i="88"/>
  <c r="A153" i="88"/>
  <c r="A152" i="88"/>
  <c r="A151" i="88"/>
  <c r="A150" i="88"/>
  <c r="A149" i="88"/>
  <c r="A148" i="88"/>
  <c r="A147" i="88"/>
  <c r="A145" i="88"/>
  <c r="A144" i="88"/>
  <c r="A143" i="88"/>
  <c r="A142" i="88"/>
  <c r="A134" i="88"/>
  <c r="A119" i="88"/>
  <c r="A118" i="88"/>
  <c r="A117" i="88"/>
  <c r="A116" i="88"/>
  <c r="A115" i="88"/>
  <c r="A114" i="88"/>
  <c r="A113" i="88"/>
  <c r="A112" i="88"/>
  <c r="A111" i="88"/>
  <c r="A110" i="88"/>
  <c r="A109" i="88"/>
  <c r="A108" i="88"/>
  <c r="A107" i="88"/>
  <c r="A106" i="88"/>
  <c r="A105" i="88"/>
  <c r="A104" i="88"/>
  <c r="A103" i="88"/>
  <c r="A102" i="88"/>
  <c r="A101" i="88"/>
  <c r="A100" i="88"/>
  <c r="A99" i="88"/>
  <c r="A98" i="88"/>
  <c r="A96" i="88"/>
  <c r="A95" i="88"/>
  <c r="A94" i="88"/>
  <c r="A93" i="88"/>
  <c r="A92" i="88"/>
  <c r="A91" i="88"/>
  <c r="A90" i="88"/>
  <c r="A89" i="88"/>
  <c r="A88" i="88"/>
  <c r="A87" i="88"/>
  <c r="A86" i="88"/>
  <c r="A85" i="88"/>
  <c r="A84" i="88"/>
  <c r="A83" i="88"/>
  <c r="A82" i="88"/>
  <c r="A81" i="88"/>
  <c r="A80" i="88"/>
  <c r="A79" i="88"/>
  <c r="A78" i="88"/>
  <c r="A77" i="88"/>
  <c r="A76" i="88"/>
  <c r="A75" i="88"/>
  <c r="A74" i="88"/>
  <c r="A73" i="88"/>
  <c r="A72" i="88"/>
  <c r="A71" i="88"/>
  <c r="A70" i="88"/>
  <c r="A69" i="88"/>
  <c r="A68" i="88"/>
  <c r="A67" i="88"/>
  <c r="A66" i="88"/>
  <c r="A65" i="88"/>
  <c r="A64" i="88"/>
  <c r="A63" i="88"/>
  <c r="A62" i="88"/>
  <c r="A61" i="88"/>
  <c r="A60" i="88"/>
  <c r="A59" i="88"/>
  <c r="A58" i="88"/>
  <c r="A57" i="88"/>
  <c r="A56" i="88"/>
  <c r="A55" i="88"/>
  <c r="A54" i="88"/>
  <c r="A53" i="88"/>
  <c r="A52" i="88"/>
  <c r="A51" i="88"/>
  <c r="A50" i="88"/>
  <c r="A49" i="88"/>
  <c r="A48" i="88"/>
  <c r="A47" i="88"/>
  <c r="A46" i="88"/>
  <c r="A45" i="88"/>
  <c r="A44" i="88"/>
  <c r="A43" i="88"/>
  <c r="A42" i="88"/>
  <c r="A41" i="88"/>
  <c r="A40" i="88"/>
  <c r="A39" i="88"/>
  <c r="A38" i="88"/>
  <c r="A37" i="88"/>
  <c r="A36" i="88"/>
  <c r="A35" i="88"/>
  <c r="A34" i="88"/>
  <c r="A30" i="88"/>
  <c r="A4" i="88"/>
  <c r="K19" i="58"/>
  <c r="K18" i="58"/>
  <c r="K17" i="58"/>
  <c r="K16" i="58"/>
  <c r="O2" i="58"/>
  <c r="O2" i="71"/>
  <c r="D4" i="90"/>
  <c r="D4" i="92" s="1"/>
  <c r="G14" i="92"/>
  <c r="H14" i="92"/>
  <c r="G24" i="92"/>
  <c r="H24" i="92"/>
  <c r="G26" i="92"/>
  <c r="H26" i="92"/>
  <c r="G32" i="92"/>
  <c r="H32" i="92"/>
  <c r="G38" i="92"/>
  <c r="H38" i="92"/>
  <c r="G40" i="92"/>
  <c r="H40" i="92"/>
  <c r="G42" i="92"/>
  <c r="H42" i="92"/>
  <c r="G49" i="92"/>
  <c r="H49" i="92"/>
  <c r="G55" i="92"/>
  <c r="H55" i="92"/>
  <c r="G57" i="92"/>
  <c r="H57" i="92"/>
  <c r="G61" i="92"/>
  <c r="H61" i="92"/>
  <c r="H60" i="90"/>
  <c r="G60" i="90"/>
  <c r="H59" i="90"/>
  <c r="G59" i="90"/>
  <c r="H54" i="90"/>
  <c r="G54" i="90"/>
  <c r="H52" i="90"/>
  <c r="G52" i="90"/>
  <c r="H50" i="90"/>
  <c r="G50" i="90"/>
  <c r="H41" i="90"/>
  <c r="G41" i="90"/>
  <c r="H34" i="90"/>
  <c r="G34" i="90"/>
  <c r="H30" i="90"/>
  <c r="G30" i="90"/>
  <c r="H24" i="90"/>
  <c r="G24" i="90"/>
  <c r="H15" i="90"/>
  <c r="G15" i="90"/>
  <c r="G17" i="91"/>
  <c r="H17" i="91"/>
  <c r="G21" i="91"/>
  <c r="H21" i="91"/>
  <c r="G25" i="91"/>
  <c r="H25" i="91"/>
  <c r="G26" i="91"/>
  <c r="H26" i="91"/>
  <c r="G28" i="91"/>
  <c r="H28" i="91"/>
  <c r="G32" i="91"/>
  <c r="H32" i="91"/>
  <c r="G42" i="91"/>
  <c r="H42" i="91"/>
  <c r="G44" i="91"/>
  <c r="H44" i="91"/>
  <c r="G46" i="91"/>
  <c r="H46" i="91"/>
  <c r="G53" i="91"/>
  <c r="H53" i="91"/>
  <c r="G58" i="91"/>
  <c r="H58" i="91"/>
  <c r="G59" i="91"/>
  <c r="H59" i="91"/>
  <c r="G60" i="91"/>
  <c r="H60" i="91"/>
  <c r="G65" i="91"/>
  <c r="H65" i="91"/>
  <c r="B2" i="75"/>
  <c r="I2" i="75" s="1"/>
  <c r="H12" i="74"/>
  <c r="I12" i="74"/>
  <c r="M12" i="74"/>
  <c r="N12" i="74"/>
  <c r="N36" i="62"/>
  <c r="M36" i="62"/>
  <c r="N27" i="62"/>
  <c r="M27" i="62"/>
  <c r="I36" i="62"/>
  <c r="H36" i="62"/>
  <c r="I27" i="62"/>
  <c r="H27" i="62"/>
  <c r="D9" i="54"/>
  <c r="D28" i="54" s="1"/>
  <c r="N29" i="73"/>
  <c r="M29" i="73"/>
  <c r="I29" i="73"/>
  <c r="H29" i="73"/>
  <c r="L30" i="53"/>
  <c r="D9" i="56"/>
  <c r="D9" i="62"/>
  <c r="D9" i="53"/>
  <c r="D10" i="60"/>
  <c r="D9" i="64"/>
  <c r="D9" i="74"/>
  <c r="D9" i="55"/>
  <c r="D9" i="65"/>
  <c r="D9" i="66"/>
  <c r="D9" i="76"/>
  <c r="D9" i="89"/>
  <c r="D9" i="16"/>
  <c r="D9" i="18"/>
  <c r="D9" i="73"/>
  <c r="I2" i="73"/>
  <c r="I2" i="56"/>
  <c r="I2" i="54"/>
  <c r="I2" i="62"/>
  <c r="I2" i="53"/>
  <c r="I3" i="60"/>
  <c r="I2" i="64"/>
  <c r="I2" i="74"/>
  <c r="I2" i="55"/>
  <c r="I2" i="65"/>
  <c r="I2" i="66"/>
  <c r="I2" i="76"/>
  <c r="I2" i="89"/>
  <c r="I2" i="16"/>
  <c r="I2" i="18"/>
  <c r="B1" i="89"/>
  <c r="B2" i="89"/>
  <c r="F20" i="63"/>
  <c r="H20" i="63"/>
  <c r="I20" i="63"/>
  <c r="K20" i="63"/>
  <c r="L22" i="58"/>
  <c r="F22" i="58"/>
  <c r="L23" i="71"/>
  <c r="L15" i="71"/>
  <c r="F15" i="71"/>
  <c r="D21" i="86"/>
  <c r="B2" i="73"/>
  <c r="B3" i="73"/>
  <c r="B2" i="56"/>
  <c r="B3" i="56"/>
  <c r="B2" i="54"/>
  <c r="B3" i="54"/>
  <c r="B2" i="62"/>
  <c r="B3" i="62"/>
  <c r="B2" i="53"/>
  <c r="B3" i="53"/>
  <c r="B3" i="60"/>
  <c r="B4" i="60"/>
  <c r="B2" i="63"/>
  <c r="B3" i="63"/>
  <c r="B2" i="64"/>
  <c r="B3" i="64"/>
  <c r="B2" i="74"/>
  <c r="B3" i="74"/>
  <c r="B2" i="55"/>
  <c r="B3" i="55"/>
  <c r="B2" i="65"/>
  <c r="B3" i="65"/>
  <c r="B2" i="66"/>
  <c r="B3" i="66"/>
  <c r="B2" i="76"/>
  <c r="B3" i="76"/>
  <c r="B2" i="16"/>
  <c r="B3" i="16"/>
  <c r="B2" i="18"/>
  <c r="B3" i="18"/>
  <c r="B2" i="58"/>
  <c r="B3" i="58"/>
  <c r="B1" i="73"/>
  <c r="B1" i="56"/>
  <c r="B1" i="54"/>
  <c r="B1" i="62"/>
  <c r="B1" i="53"/>
  <c r="B2" i="60"/>
  <c r="B1" i="63"/>
  <c r="B1" i="64"/>
  <c r="B1" i="74"/>
  <c r="B1" i="55"/>
  <c r="B1" i="65"/>
  <c r="B1" i="66"/>
  <c r="B1" i="76"/>
  <c r="B1" i="16"/>
  <c r="B1" i="18"/>
  <c r="B1" i="58"/>
  <c r="B2" i="71"/>
  <c r="B1" i="71"/>
  <c r="F23" i="71"/>
  <c r="G30" i="53"/>
  <c r="B3" i="71"/>
  <c r="B3" i="89"/>
  <c r="D32" i="64"/>
  <c r="D45" i="62"/>
  <c r="M9" i="71"/>
  <c r="D37" i="76"/>
  <c r="D27" i="71"/>
  <c r="G9" i="71"/>
  <c r="D48" i="65"/>
  <c r="D37" i="63"/>
  <c r="M9" i="63"/>
  <c r="M9" i="58"/>
  <c r="D49" i="60"/>
  <c r="D58" i="55"/>
  <c r="I16" i="16"/>
  <c r="I16" i="18"/>
  <c r="I16" i="65"/>
  <c r="I16" i="60"/>
  <c r="I16" i="89"/>
  <c r="I12" i="54"/>
  <c r="I16" i="74"/>
  <c r="I16" i="54"/>
  <c r="I12" i="55"/>
  <c r="I16" i="66"/>
  <c r="I16" i="76"/>
  <c r="I12" i="18"/>
  <c r="I16" i="64"/>
  <c r="I12" i="73"/>
  <c r="D34" i="89"/>
  <c r="D25" i="58"/>
  <c r="F9" i="74"/>
  <c r="D30" i="16"/>
  <c r="D50" i="54"/>
  <c r="D9" i="58"/>
  <c r="D46" i="62"/>
  <c r="D38" i="63"/>
  <c r="F9" i="73"/>
  <c r="D28" i="71"/>
  <c r="D9" i="63"/>
  <c r="D50" i="60"/>
  <c r="D49" i="65"/>
  <c r="F9" i="66"/>
  <c r="K2" i="75"/>
  <c r="D33" i="64"/>
  <c r="F9" i="53"/>
  <c r="E4" i="90"/>
  <c r="E3" i="91" s="1"/>
  <c r="D3" i="91" s="1"/>
  <c r="D45" i="53"/>
  <c r="F9" i="89"/>
  <c r="F10" i="60"/>
  <c r="D26" i="74"/>
  <c r="F9" i="76"/>
  <c r="D31" i="56"/>
  <c r="J9" i="58"/>
  <c r="D29" i="18"/>
  <c r="F9" i="65"/>
  <c r="F9" i="54"/>
  <c r="F28" i="54"/>
  <c r="F9" i="16"/>
  <c r="J9" i="71"/>
  <c r="F9" i="56"/>
  <c r="D59" i="55"/>
  <c r="F9" i="62"/>
  <c r="D37" i="73"/>
  <c r="F9" i="64"/>
  <c r="F9" i="18"/>
  <c r="D9" i="71"/>
  <c r="D38" i="66"/>
  <c r="F9" i="55"/>
  <c r="J23" i="86"/>
  <c r="D38" i="76"/>
  <c r="D2" i="75"/>
  <c r="D30" i="56" l="1"/>
  <c r="D49" i="54"/>
  <c r="D24" i="58"/>
  <c r="D36" i="73"/>
  <c r="G9" i="58"/>
  <c r="D28" i="18"/>
  <c r="D25" i="74"/>
  <c r="D29" i="16"/>
  <c r="D37" i="66"/>
  <c r="D33" i="89"/>
  <c r="K9" i="54"/>
  <c r="K28" i="54" s="1"/>
  <c r="K10" i="60"/>
  <c r="K9" i="89"/>
  <c r="F18" i="92"/>
  <c r="F8" i="92"/>
  <c r="H8" i="92" s="1"/>
  <c r="F12" i="92"/>
  <c r="H12" i="92" s="1"/>
  <c r="F16" i="92"/>
  <c r="F12" i="56"/>
  <c r="I12" i="56" s="1"/>
  <c r="D26" i="90"/>
  <c r="E26" i="90"/>
  <c r="H26" i="90" s="1"/>
  <c r="K9" i="18"/>
  <c r="E4" i="92"/>
  <c r="K9" i="73"/>
  <c r="D14" i="66"/>
  <c r="I121" i="88"/>
  <c r="I122" i="88"/>
  <c r="I117" i="88"/>
  <c r="I113" i="88"/>
  <c r="I118" i="88"/>
  <c r="D11" i="63"/>
  <c r="E507" i="88"/>
  <c r="E6" i="91"/>
  <c r="I120" i="88"/>
  <c r="D17" i="60"/>
  <c r="D25" i="76"/>
  <c r="D30" i="60"/>
  <c r="K33" i="55"/>
  <c r="N33" i="55" s="1"/>
  <c r="D31" i="60"/>
  <c r="F28" i="64"/>
  <c r="I28" i="64" s="1"/>
  <c r="D44" i="92"/>
  <c r="D18" i="60"/>
  <c r="D16" i="18"/>
  <c r="E36" i="92"/>
  <c r="K31" i="63"/>
  <c r="N31" i="63" s="1"/>
  <c r="D22" i="54"/>
  <c r="K23" i="60"/>
  <c r="N23" i="60" s="1"/>
  <c r="K31" i="55"/>
  <c r="D22" i="65"/>
  <c r="K25" i="55"/>
  <c r="N25" i="55" s="1"/>
  <c r="E37" i="90"/>
  <c r="H37" i="90" s="1"/>
  <c r="D28" i="53"/>
  <c r="D33" i="53"/>
  <c r="E23" i="90"/>
  <c r="H23" i="90" s="1"/>
  <c r="E35" i="91"/>
  <c r="H35" i="91" s="1"/>
  <c r="D25" i="64"/>
  <c r="K16" i="66"/>
  <c r="N16" i="66" s="1"/>
  <c r="D13" i="56"/>
  <c r="J20" i="58"/>
  <c r="M17" i="63"/>
  <c r="E41" i="91"/>
  <c r="H41" i="91" s="1"/>
  <c r="D25" i="53"/>
  <c r="K53" i="55"/>
  <c r="N53" i="55" s="1"/>
  <c r="K21" i="66"/>
  <c r="N21" i="66" s="1"/>
  <c r="D22" i="16"/>
  <c r="D33" i="54"/>
  <c r="D45" i="55"/>
  <c r="D14" i="65"/>
  <c r="F28" i="53"/>
  <c r="I28" i="53" s="1"/>
  <c r="D51" i="90"/>
  <c r="F13" i="56"/>
  <c r="I13" i="56" s="1"/>
  <c r="E7" i="92"/>
  <c r="F17" i="65"/>
  <c r="I17" i="65" s="1"/>
  <c r="D27" i="89"/>
  <c r="D15" i="76"/>
  <c r="K18" i="55"/>
  <c r="D43" i="91"/>
  <c r="M19" i="71"/>
  <c r="J14" i="58"/>
  <c r="E9" i="90"/>
  <c r="H9" i="90" s="1"/>
  <c r="F41" i="62"/>
  <c r="I41" i="62" s="1"/>
  <c r="E45" i="91"/>
  <c r="H45" i="91" s="1"/>
  <c r="D13" i="64"/>
  <c r="D36" i="91"/>
  <c r="F26" i="89"/>
  <c r="I26" i="89" s="1"/>
  <c r="F29" i="65"/>
  <c r="D11" i="91"/>
  <c r="K27" i="64"/>
  <c r="N27" i="64" s="1"/>
  <c r="F26" i="60"/>
  <c r="I26" i="60" s="1"/>
  <c r="F19" i="74"/>
  <c r="I19" i="74" s="1"/>
  <c r="F17" i="66"/>
  <c r="I17" i="66" s="1"/>
  <c r="K20" i="73"/>
  <c r="N20" i="73" s="1"/>
  <c r="D24" i="60"/>
  <c r="D39" i="62"/>
  <c r="G20" i="58"/>
  <c r="K33" i="63"/>
  <c r="N33" i="63" s="1"/>
  <c r="D18" i="64"/>
  <c r="D23" i="62"/>
  <c r="E52" i="92"/>
  <c r="D33" i="76"/>
  <c r="D26" i="89"/>
  <c r="D20" i="55"/>
  <c r="D23" i="60"/>
  <c r="K41" i="62"/>
  <c r="N41" i="62" s="1"/>
  <c r="F13" i="62"/>
  <c r="K16" i="76"/>
  <c r="N16" i="76" s="1"/>
  <c r="G19" i="71"/>
  <c r="M20" i="71"/>
  <c r="F22" i="16"/>
  <c r="I22" i="16" s="1"/>
  <c r="K29" i="89"/>
  <c r="N29" i="89" s="1"/>
  <c r="E56" i="90"/>
  <c r="K24" i="55"/>
  <c r="D19" i="64"/>
  <c r="D24" i="89"/>
  <c r="F32" i="73"/>
  <c r="I32" i="73" s="1"/>
  <c r="K14" i="73"/>
  <c r="N14" i="73" s="1"/>
  <c r="K42" i="65"/>
  <c r="N42" i="65" s="1"/>
  <c r="D32" i="76"/>
  <c r="D32" i="55"/>
  <c r="F30" i="73"/>
  <c r="D34" i="63"/>
  <c r="D8" i="90"/>
  <c r="F39" i="54"/>
  <c r="I39" i="54" s="1"/>
  <c r="D14" i="58"/>
  <c r="D25" i="63"/>
  <c r="F43" i="65"/>
  <c r="I43" i="65" s="1"/>
  <c r="K15" i="55"/>
  <c r="N15" i="55" s="1"/>
  <c r="F21" i="62"/>
  <c r="I21" i="62" s="1"/>
  <c r="D33" i="90"/>
  <c r="K21" i="73"/>
  <c r="N21" i="73" s="1"/>
  <c r="D29" i="53"/>
  <c r="D26" i="66"/>
  <c r="K25" i="76"/>
  <c r="N25" i="76" s="1"/>
  <c r="D15" i="63"/>
  <c r="D39" i="65"/>
  <c r="E32" i="90"/>
  <c r="D38" i="53"/>
  <c r="F19" i="54"/>
  <c r="K20" i="66"/>
  <c r="D21" i="16"/>
  <c r="F37" i="55"/>
  <c r="I37" i="55" s="1"/>
  <c r="K32" i="54"/>
  <c r="N32" i="54" s="1"/>
  <c r="D12" i="63"/>
  <c r="F29" i="63"/>
  <c r="F33" i="73"/>
  <c r="I33" i="73" s="1"/>
  <c r="G14" i="71"/>
  <c r="D16" i="92"/>
  <c r="D36" i="92"/>
  <c r="E24" i="91"/>
  <c r="H24" i="91" s="1"/>
  <c r="K16" i="60"/>
  <c r="N16" i="60" s="1"/>
  <c r="K24" i="76"/>
  <c r="N24" i="76" s="1"/>
  <c r="K28" i="89"/>
  <c r="N28" i="89" s="1"/>
  <c r="K17" i="53"/>
  <c r="N17" i="53" s="1"/>
  <c r="D40" i="53"/>
  <c r="D43" i="60"/>
  <c r="D20" i="71"/>
  <c r="J21" i="58"/>
  <c r="E12" i="90"/>
  <c r="H12" i="90" s="1"/>
  <c r="D26" i="60"/>
  <c r="F23" i="62"/>
  <c r="I23" i="62" s="1"/>
  <c r="K24" i="65"/>
  <c r="N24" i="65" s="1"/>
  <c r="D26" i="73"/>
  <c r="K28" i="66"/>
  <c r="N28" i="66" s="1"/>
  <c r="D21" i="55"/>
  <c r="D7" i="91"/>
  <c r="K13" i="74"/>
  <c r="N13" i="74" s="1"/>
  <c r="F30" i="54"/>
  <c r="D40" i="54"/>
  <c r="K14" i="65"/>
  <c r="N14" i="65" s="1"/>
  <c r="F33" i="60"/>
  <c r="I33" i="60" s="1"/>
  <c r="D13" i="54"/>
  <c r="F31" i="73"/>
  <c r="I31" i="73" s="1"/>
  <c r="D32" i="62"/>
  <c r="D64" i="91"/>
  <c r="K33" i="65"/>
  <c r="N33" i="65" s="1"/>
  <c r="E48" i="91"/>
  <c r="D38" i="91"/>
  <c r="G11" i="58"/>
  <c r="F41" i="65"/>
  <c r="I41" i="65" s="1"/>
  <c r="D12" i="54"/>
  <c r="K27" i="55"/>
  <c r="N27" i="55" s="1"/>
  <c r="F33" i="53"/>
  <c r="I33" i="53" s="1"/>
  <c r="G13" i="58"/>
  <c r="F31" i="55"/>
  <c r="D56" i="90"/>
  <c r="D36" i="54"/>
  <c r="D15" i="64"/>
  <c r="K36" i="55"/>
  <c r="N36" i="55" s="1"/>
  <c r="F11" i="55"/>
  <c r="D25" i="89"/>
  <c r="D18" i="65"/>
  <c r="D43" i="65"/>
  <c r="K11" i="73"/>
  <c r="E18" i="92"/>
  <c r="D17" i="92"/>
  <c r="D13" i="76"/>
  <c r="K30" i="73"/>
  <c r="D13" i="71"/>
  <c r="F24" i="89"/>
  <c r="I24" i="89" s="1"/>
  <c r="D22" i="60"/>
  <c r="F48" i="55"/>
  <c r="I48" i="55" s="1"/>
  <c r="K14" i="54"/>
  <c r="N14" i="54" s="1"/>
  <c r="E23" i="91"/>
  <c r="E11" i="91"/>
  <c r="H11" i="91" s="1"/>
  <c r="F15" i="16"/>
  <c r="I15" i="16" s="1"/>
  <c r="K30" i="63"/>
  <c r="N30" i="63" s="1"/>
  <c r="D13" i="65"/>
  <c r="K40" i="65"/>
  <c r="N40" i="65" s="1"/>
  <c r="E53" i="92"/>
  <c r="D19" i="73"/>
  <c r="F36" i="60"/>
  <c r="D51" i="92"/>
  <c r="E33" i="90"/>
  <c r="H33" i="90" s="1"/>
  <c r="D31" i="62"/>
  <c r="E27" i="90"/>
  <c r="K27" i="60"/>
  <c r="N27" i="60" s="1"/>
  <c r="D14" i="18"/>
  <c r="D29" i="65"/>
  <c r="F15" i="18"/>
  <c r="I15" i="18" s="1"/>
  <c r="K13" i="64"/>
  <c r="F32" i="54"/>
  <c r="I32" i="54" s="1"/>
  <c r="F11" i="73"/>
  <c r="D27" i="55"/>
  <c r="K32" i="62"/>
  <c r="N32" i="62" s="1"/>
  <c r="J18" i="71"/>
  <c r="K26" i="55"/>
  <c r="N26" i="55" s="1"/>
  <c r="D42" i="65"/>
  <c r="D15" i="56"/>
  <c r="F15" i="56"/>
  <c r="I15" i="56" s="1"/>
  <c r="D25" i="65"/>
  <c r="D21" i="73"/>
  <c r="D9" i="90"/>
  <c r="F14" i="89"/>
  <c r="I14" i="89" s="1"/>
  <c r="K18" i="64"/>
  <c r="N18" i="64" s="1"/>
  <c r="F14" i="64"/>
  <c r="I14" i="64" s="1"/>
  <c r="F39" i="53"/>
  <c r="I39" i="53" s="1"/>
  <c r="D22" i="62"/>
  <c r="K32" i="60"/>
  <c r="N32" i="60" s="1"/>
  <c r="D8" i="91"/>
  <c r="F14" i="54"/>
  <c r="I14" i="54" s="1"/>
  <c r="F40" i="55"/>
  <c r="F43" i="55"/>
  <c r="I43" i="55" s="1"/>
  <c r="K38" i="65"/>
  <c r="K22" i="56"/>
  <c r="K30" i="76"/>
  <c r="K27" i="89"/>
  <c r="N27" i="89" s="1"/>
  <c r="D20" i="73"/>
  <c r="F15" i="53"/>
  <c r="I15" i="53" s="1"/>
  <c r="D45" i="90"/>
  <c r="K43" i="65"/>
  <c r="N43" i="65" s="1"/>
  <c r="D34" i="55"/>
  <c r="D62" i="91"/>
  <c r="D31" i="55"/>
  <c r="K23" i="62"/>
  <c r="N23" i="62" s="1"/>
  <c r="D17" i="74"/>
  <c r="K17" i="89"/>
  <c r="N17" i="89" s="1"/>
  <c r="F41" i="55"/>
  <c r="I41" i="55" s="1"/>
  <c r="E7" i="91"/>
  <c r="H7" i="91" s="1"/>
  <c r="F13" i="74"/>
  <c r="I13" i="74" s="1"/>
  <c r="E36" i="91"/>
  <c r="H36" i="91" s="1"/>
  <c r="K32" i="65"/>
  <c r="N32" i="65" s="1"/>
  <c r="D58" i="90"/>
  <c r="D53" i="92"/>
  <c r="F17" i="64"/>
  <c r="I17" i="64" s="1"/>
  <c r="F20" i="54"/>
  <c r="I20" i="54" s="1"/>
  <c r="F14" i="66"/>
  <c r="I14" i="66" s="1"/>
  <c r="K48" i="55"/>
  <c r="N48" i="55" s="1"/>
  <c r="K25" i="63"/>
  <c r="F17" i="60"/>
  <c r="I17" i="60" s="1"/>
  <c r="K14" i="76"/>
  <c r="N14" i="76" s="1"/>
  <c r="D43" i="90"/>
  <c r="D15" i="74"/>
  <c r="F14" i="53"/>
  <c r="D11" i="92"/>
  <c r="D15" i="91"/>
  <c r="F22" i="62"/>
  <c r="I22" i="62" s="1"/>
  <c r="D42" i="55"/>
  <c r="D12" i="56"/>
  <c r="F25" i="64"/>
  <c r="I25" i="64" s="1"/>
  <c r="D14" i="53"/>
  <c r="D29" i="66"/>
  <c r="K20" i="54"/>
  <c r="N20" i="54" s="1"/>
  <c r="D29" i="92"/>
  <c r="F18" i="55"/>
  <c r="D37" i="92"/>
  <c r="K37" i="54"/>
  <c r="N37" i="54" s="1"/>
  <c r="D7" i="92"/>
  <c r="F11" i="74"/>
  <c r="E56" i="91"/>
  <c r="H56" i="91" s="1"/>
  <c r="K22" i="54"/>
  <c r="N22" i="54" s="1"/>
  <c r="K12" i="73"/>
  <c r="N12" i="73" s="1"/>
  <c r="K14" i="74"/>
  <c r="N14" i="74" s="1"/>
  <c r="D49" i="55"/>
  <c r="D35" i="91"/>
  <c r="D18" i="90"/>
  <c r="M13" i="58"/>
  <c r="E17" i="90"/>
  <c r="E30" i="92"/>
  <c r="D21" i="92"/>
  <c r="F34" i="55"/>
  <c r="I34" i="55" s="1"/>
  <c r="K25" i="89"/>
  <c r="N25" i="89" s="1"/>
  <c r="E19" i="92"/>
  <c r="F15" i="55"/>
  <c r="I15" i="55" s="1"/>
  <c r="D13" i="90"/>
  <c r="D26" i="76"/>
  <c r="F18" i="89"/>
  <c r="I18" i="89" s="1"/>
  <c r="F34" i="76"/>
  <c r="I34" i="76" s="1"/>
  <c r="F30" i="62"/>
  <c r="I30" i="62" s="1"/>
  <c r="M15" i="63"/>
  <c r="K54" i="55"/>
  <c r="N54" i="55" s="1"/>
  <c r="D24" i="16"/>
  <c r="F37" i="54"/>
  <c r="I37" i="54" s="1"/>
  <c r="K24" i="64"/>
  <c r="D16" i="74"/>
  <c r="E39" i="90"/>
  <c r="H39" i="90" s="1"/>
  <c r="F20" i="55"/>
  <c r="I20" i="55" s="1"/>
  <c r="K25" i="60"/>
  <c r="N25" i="60" s="1"/>
  <c r="D33" i="73"/>
  <c r="D14" i="89"/>
  <c r="K33" i="60"/>
  <c r="N33" i="60" s="1"/>
  <c r="K39" i="54"/>
  <c r="N39" i="54" s="1"/>
  <c r="K13" i="65"/>
  <c r="F27" i="89"/>
  <c r="I27" i="89" s="1"/>
  <c r="E27" i="91"/>
  <c r="H27" i="91" s="1"/>
  <c r="F26" i="66"/>
  <c r="F25" i="76"/>
  <c r="I25" i="76" s="1"/>
  <c r="D37" i="91"/>
  <c r="K30" i="65"/>
  <c r="N30" i="65" s="1"/>
  <c r="F30" i="66"/>
  <c r="I30" i="66" s="1"/>
  <c r="D16" i="60"/>
  <c r="D16" i="66"/>
  <c r="K25" i="54"/>
  <c r="N25" i="54" s="1"/>
  <c r="D23" i="76"/>
  <c r="D35" i="92"/>
  <c r="D48" i="90"/>
  <c r="D44" i="55"/>
  <c r="K15" i="64"/>
  <c r="N15" i="64" s="1"/>
  <c r="K26" i="60"/>
  <c r="N26" i="60" s="1"/>
  <c r="K30" i="62"/>
  <c r="N30" i="62" s="1"/>
  <c r="E31" i="92"/>
  <c r="D48" i="55"/>
  <c r="E45" i="92"/>
  <c r="D18" i="55"/>
  <c r="D28" i="66"/>
  <c r="D19" i="92"/>
  <c r="F24" i="53"/>
  <c r="F23" i="18"/>
  <c r="I23" i="18" s="1"/>
  <c r="D25" i="55"/>
  <c r="D21" i="66"/>
  <c r="D36" i="90"/>
  <c r="D54" i="92"/>
  <c r="D31" i="63"/>
  <c r="K36" i="54"/>
  <c r="F40" i="54"/>
  <c r="I40" i="54" s="1"/>
  <c r="D31" i="73"/>
  <c r="D33" i="63"/>
  <c r="K24" i="62"/>
  <c r="N24" i="62" s="1"/>
  <c r="E31" i="91"/>
  <c r="H31" i="91" s="1"/>
  <c r="F27" i="66"/>
  <c r="I27" i="66" s="1"/>
  <c r="E22" i="92"/>
  <c r="F42" i="65"/>
  <c r="I42" i="65" s="1"/>
  <c r="D16" i="65"/>
  <c r="K34" i="55"/>
  <c r="N34" i="55" s="1"/>
  <c r="D26" i="56"/>
  <c r="D28" i="62"/>
  <c r="F15" i="74"/>
  <c r="I15" i="74" s="1"/>
  <c r="K27" i="66"/>
  <c r="N27" i="66" s="1"/>
  <c r="D52" i="91"/>
  <c r="D46" i="55"/>
  <c r="K14" i="55"/>
  <c r="N14" i="55" s="1"/>
  <c r="K11" i="74"/>
  <c r="D47" i="92"/>
  <c r="F38" i="62"/>
  <c r="D12" i="92"/>
  <c r="K46" i="60"/>
  <c r="N46" i="60" s="1"/>
  <c r="F15" i="64"/>
  <c r="I15" i="64" s="1"/>
  <c r="F20" i="18"/>
  <c r="F30" i="63"/>
  <c r="I30" i="63" s="1"/>
  <c r="F30" i="76"/>
  <c r="D16" i="89"/>
  <c r="D15" i="16"/>
  <c r="D37" i="54"/>
  <c r="E12" i="91"/>
  <c r="H12" i="91" s="1"/>
  <c r="D30" i="73"/>
  <c r="K45" i="60"/>
  <c r="N45" i="60" s="1"/>
  <c r="K11" i="54"/>
  <c r="F31" i="65"/>
  <c r="I31" i="65" s="1"/>
  <c r="F44" i="55"/>
  <c r="I44" i="55" s="1"/>
  <c r="K40" i="55"/>
  <c r="E20" i="91"/>
  <c r="H20" i="91" s="1"/>
  <c r="F34" i="63"/>
  <c r="I34" i="63" s="1"/>
  <c r="K33" i="76"/>
  <c r="N33" i="76" s="1"/>
  <c r="F18" i="64"/>
  <c r="I18" i="64" s="1"/>
  <c r="F40" i="65"/>
  <c r="I40" i="65" s="1"/>
  <c r="D26" i="55"/>
  <c r="K12" i="55"/>
  <c r="N12" i="55" s="1"/>
  <c r="K43" i="55"/>
  <c r="N43" i="55" s="1"/>
  <c r="F25" i="63"/>
  <c r="G13" i="71"/>
  <c r="F28" i="89"/>
  <c r="I28" i="89" s="1"/>
  <c r="D18" i="73"/>
  <c r="D23" i="92"/>
  <c r="K30" i="60"/>
  <c r="F26" i="56"/>
  <c r="I26" i="56" s="1"/>
  <c r="M13" i="63"/>
  <c r="D35" i="55"/>
  <c r="J21" i="71"/>
  <c r="D9" i="91"/>
  <c r="D15" i="18"/>
  <c r="D14" i="64"/>
  <c r="K13" i="55"/>
  <c r="N13" i="55" s="1"/>
  <c r="K28" i="53"/>
  <c r="N28" i="53" s="1"/>
  <c r="K29" i="53"/>
  <c r="N29" i="53" s="1"/>
  <c r="K29" i="66"/>
  <c r="N29" i="66" s="1"/>
  <c r="E10" i="92"/>
  <c r="F24" i="60"/>
  <c r="I24" i="60" s="1"/>
  <c r="K25" i="56"/>
  <c r="N25" i="56" s="1"/>
  <c r="E49" i="91"/>
  <c r="H49" i="91" s="1"/>
  <c r="F42" i="54"/>
  <c r="I42" i="54" s="1"/>
  <c r="F23" i="65"/>
  <c r="I23" i="65" s="1"/>
  <c r="D13" i="16"/>
  <c r="D15" i="54"/>
  <c r="D41" i="54"/>
  <c r="F26" i="73"/>
  <c r="I26" i="73" s="1"/>
  <c r="F31" i="76"/>
  <c r="I31" i="76" s="1"/>
  <c r="F14" i="65"/>
  <c r="I14" i="65" s="1"/>
  <c r="D45" i="91"/>
  <c r="K32" i="73"/>
  <c r="N32" i="73" s="1"/>
  <c r="D16" i="91"/>
  <c r="E9" i="92"/>
  <c r="K33" i="53"/>
  <c r="N33" i="53" s="1"/>
  <c r="K42" i="54"/>
  <c r="N42" i="54" s="1"/>
  <c r="D6" i="91"/>
  <c r="D46" i="90"/>
  <c r="D11" i="56"/>
  <c r="F24" i="64"/>
  <c r="K11" i="55"/>
  <c r="K27" i="53"/>
  <c r="N27" i="53" s="1"/>
  <c r="D19" i="54"/>
  <c r="F51" i="55"/>
  <c r="I51" i="55" s="1"/>
  <c r="D29" i="89"/>
  <c r="F31" i="63"/>
  <c r="I31" i="63" s="1"/>
  <c r="D18" i="89"/>
  <c r="F14" i="74"/>
  <c r="I14" i="74" s="1"/>
  <c r="D17" i="65"/>
  <c r="F13" i="18"/>
  <c r="F21" i="55"/>
  <c r="I21" i="55" s="1"/>
  <c r="D17" i="66"/>
  <c r="E34" i="92"/>
  <c r="M21" i="71"/>
  <c r="F17" i="53"/>
  <c r="I17" i="53" s="1"/>
  <c r="K17" i="74"/>
  <c r="N17" i="74" s="1"/>
  <c r="D23" i="89"/>
  <c r="F14" i="62"/>
  <c r="I14" i="62" s="1"/>
  <c r="K36" i="60"/>
  <c r="D28" i="90"/>
  <c r="D14" i="74"/>
  <c r="D16" i="76"/>
  <c r="F38" i="54"/>
  <c r="I38" i="54" s="1"/>
  <c r="D25" i="60"/>
  <c r="D32" i="65"/>
  <c r="F34" i="65"/>
  <c r="I34" i="65" s="1"/>
  <c r="D14" i="90"/>
  <c r="K26" i="66"/>
  <c r="E48" i="92"/>
  <c r="K41" i="55"/>
  <c r="N41" i="55" s="1"/>
  <c r="F20" i="73"/>
  <c r="I20" i="73" s="1"/>
  <c r="D20" i="66"/>
  <c r="F53" i="55"/>
  <c r="I53" i="55" s="1"/>
  <c r="F17" i="89"/>
  <c r="I17" i="89" s="1"/>
  <c r="K14" i="66"/>
  <c r="N14" i="66" s="1"/>
  <c r="D29" i="63"/>
  <c r="K34" i="65"/>
  <c r="N34" i="65" s="1"/>
  <c r="F19" i="73"/>
  <c r="I19" i="73" s="1"/>
  <c r="F46" i="65"/>
  <c r="I46" i="65" s="1"/>
  <c r="F15" i="54"/>
  <c r="I15" i="54" s="1"/>
  <c r="D21" i="54"/>
  <c r="K12" i="54"/>
  <c r="N12" i="54" s="1"/>
  <c r="D19" i="55"/>
  <c r="K20" i="55"/>
  <c r="N20" i="55" s="1"/>
  <c r="E47" i="92"/>
  <c r="D11" i="54"/>
  <c r="D41" i="62"/>
  <c r="D53" i="90"/>
  <c r="K39" i="62"/>
  <c r="N39" i="62" s="1"/>
  <c r="J11" i="58"/>
  <c r="F14" i="56"/>
  <c r="I14" i="56" s="1"/>
  <c r="D40" i="65"/>
  <c r="D12" i="58"/>
  <c r="K31" i="60"/>
  <c r="N31" i="60" s="1"/>
  <c r="K29" i="63"/>
  <c r="K26" i="56"/>
  <c r="N26" i="56" s="1"/>
  <c r="D13" i="55"/>
  <c r="F36" i="55"/>
  <c r="I36" i="55" s="1"/>
  <c r="K29" i="64"/>
  <c r="N29" i="64" s="1"/>
  <c r="F32" i="65"/>
  <c r="I32" i="65" s="1"/>
  <c r="K28" i="55"/>
  <c r="N28" i="55" s="1"/>
  <c r="K13" i="62"/>
  <c r="K16" i="53"/>
  <c r="N16" i="53" s="1"/>
  <c r="D39" i="53"/>
  <c r="D53" i="55"/>
  <c r="F17" i="73"/>
  <c r="F46" i="60"/>
  <c r="I46" i="60" s="1"/>
  <c r="F22" i="65"/>
  <c r="D39" i="91"/>
  <c r="K16" i="65"/>
  <c r="N16" i="65" s="1"/>
  <c r="D24" i="56"/>
  <c r="F41" i="54"/>
  <c r="I41" i="54" s="1"/>
  <c r="F20" i="66"/>
  <c r="K41" i="65"/>
  <c r="N41" i="65" s="1"/>
  <c r="K22" i="65"/>
  <c r="K29" i="62"/>
  <c r="N29" i="62" s="1"/>
  <c r="K32" i="55"/>
  <c r="N32" i="55" s="1"/>
  <c r="D32" i="60"/>
  <c r="F32" i="53"/>
  <c r="D39" i="90"/>
  <c r="E51" i="92"/>
  <c r="D30" i="54"/>
  <c r="E21" i="90"/>
  <c r="H21" i="90" s="1"/>
  <c r="E57" i="90"/>
  <c r="H57" i="90" s="1"/>
  <c r="M15" i="58"/>
  <c r="K13" i="89"/>
  <c r="N13" i="89" s="1"/>
  <c r="F20" i="74"/>
  <c r="I20" i="74" s="1"/>
  <c r="K12" i="89"/>
  <c r="D33" i="65"/>
  <c r="D40" i="62"/>
  <c r="J14" i="71"/>
  <c r="E34" i="91"/>
  <c r="D17" i="53"/>
  <c r="K46" i="55"/>
  <c r="N46" i="55" s="1"/>
  <c r="F19" i="76"/>
  <c r="D15" i="66"/>
  <c r="D24" i="62"/>
  <c r="F30" i="89"/>
  <c r="I30" i="89" s="1"/>
  <c r="K30" i="89"/>
  <c r="N30" i="89" s="1"/>
  <c r="K17" i="65"/>
  <c r="N17" i="65" s="1"/>
  <c r="D32" i="63"/>
  <c r="D27" i="60"/>
  <c r="F21" i="16"/>
  <c r="F29" i="62"/>
  <c r="I29" i="62" s="1"/>
  <c r="G18" i="58"/>
  <c r="D34" i="76"/>
  <c r="D20" i="76"/>
  <c r="G21" i="58"/>
  <c r="D38" i="90"/>
  <c r="D18" i="92"/>
  <c r="D19" i="56"/>
  <c r="D17" i="73"/>
  <c r="K33" i="62"/>
  <c r="N33" i="62" s="1"/>
  <c r="F24" i="55"/>
  <c r="F15" i="89"/>
  <c r="I15" i="89" s="1"/>
  <c r="F36" i="54"/>
  <c r="D20" i="74"/>
  <c r="D30" i="66"/>
  <c r="D12" i="71"/>
  <c r="J13" i="58"/>
  <c r="D32" i="53"/>
  <c r="F50" i="55"/>
  <c r="I50" i="55" s="1"/>
  <c r="D27" i="53"/>
  <c r="D16" i="63"/>
  <c r="K15" i="89"/>
  <c r="N15" i="89" s="1"/>
  <c r="E21" i="92"/>
  <c r="F29" i="66"/>
  <c r="I29" i="66" s="1"/>
  <c r="E29" i="90"/>
  <c r="H29" i="90" s="1"/>
  <c r="E37" i="92"/>
  <c r="K52" i="55"/>
  <c r="N52" i="55" s="1"/>
  <c r="E37" i="91"/>
  <c r="H37" i="91" s="1"/>
  <c r="D11" i="73"/>
  <c r="K18" i="74"/>
  <c r="N18" i="74" s="1"/>
  <c r="D44" i="60"/>
  <c r="F25" i="54"/>
  <c r="E55" i="91"/>
  <c r="K42" i="62"/>
  <c r="N42" i="62" s="1"/>
  <c r="D15" i="58"/>
  <c r="F22" i="54"/>
  <c r="I22" i="54" s="1"/>
  <c r="F33" i="62"/>
  <c r="I33" i="62" s="1"/>
  <c r="G12" i="71"/>
  <c r="F13" i="55"/>
  <c r="I13" i="55" s="1"/>
  <c r="K40" i="54"/>
  <c r="N40" i="54" s="1"/>
  <c r="F35" i="55"/>
  <c r="I35" i="55" s="1"/>
  <c r="D11" i="74"/>
  <c r="K20" i="76"/>
  <c r="N20" i="76" s="1"/>
  <c r="K44" i="55"/>
  <c r="N44" i="55" s="1"/>
  <c r="K20" i="62"/>
  <c r="F14" i="16"/>
  <c r="I14" i="16" s="1"/>
  <c r="E11" i="92"/>
  <c r="D24" i="76"/>
  <c r="D13" i="92"/>
  <c r="D42" i="62"/>
  <c r="D21" i="18"/>
  <c r="D38" i="65"/>
  <c r="E48" i="90"/>
  <c r="H48" i="90" s="1"/>
  <c r="D19" i="71"/>
  <c r="K17" i="66"/>
  <c r="N17" i="66" s="1"/>
  <c r="F13" i="64"/>
  <c r="F25" i="60"/>
  <c r="I25" i="60" s="1"/>
  <c r="E19" i="91"/>
  <c r="E14" i="90"/>
  <c r="H14" i="90" s="1"/>
  <c r="D21" i="71"/>
  <c r="M13" i="71"/>
  <c r="D10" i="92"/>
  <c r="D13" i="18"/>
  <c r="D49" i="91"/>
  <c r="K15" i="65"/>
  <c r="N15" i="65" s="1"/>
  <c r="F45" i="60"/>
  <c r="I45" i="60" s="1"/>
  <c r="M12" i="58"/>
  <c r="D23" i="18"/>
  <c r="D38" i="62"/>
  <c r="D13" i="66"/>
  <c r="K13" i="76"/>
  <c r="D15" i="60"/>
  <c r="D31" i="91"/>
  <c r="D14" i="76"/>
  <c r="E8" i="90"/>
  <c r="H8" i="90" s="1"/>
  <c r="E28" i="92"/>
  <c r="F24" i="62"/>
  <c r="I24" i="62" s="1"/>
  <c r="F26" i="53"/>
  <c r="I26" i="53" s="1"/>
  <c r="D34" i="66"/>
  <c r="K31" i="62"/>
  <c r="N31" i="62" s="1"/>
  <c r="K39" i="65"/>
  <c r="N39" i="65" s="1"/>
  <c r="D44" i="90"/>
  <c r="F21" i="18"/>
  <c r="I21" i="18" s="1"/>
  <c r="D20" i="58"/>
  <c r="E17" i="92"/>
  <c r="K19" i="55"/>
  <c r="N19" i="55" s="1"/>
  <c r="K14" i="60"/>
  <c r="F24" i="16"/>
  <c r="I24" i="16" s="1"/>
  <c r="K24" i="53"/>
  <c r="E36" i="90"/>
  <c r="K26" i="89"/>
  <c r="N26" i="89" s="1"/>
  <c r="D29" i="90"/>
  <c r="F17" i="74"/>
  <c r="I17" i="74" s="1"/>
  <c r="E30" i="91"/>
  <c r="D25" i="73"/>
  <c r="D15" i="65"/>
  <c r="D43" i="55"/>
  <c r="K22" i="62"/>
  <c r="N22" i="62" s="1"/>
  <c r="D34" i="65"/>
  <c r="F18" i="60"/>
  <c r="I18" i="60" s="1"/>
  <c r="F31" i="60"/>
  <c r="I31" i="60" s="1"/>
  <c r="F14" i="55"/>
  <c r="I14" i="55" s="1"/>
  <c r="D57" i="90"/>
  <c r="F15" i="65"/>
  <c r="I15" i="65" s="1"/>
  <c r="D27" i="64"/>
  <c r="D33" i="62"/>
  <c r="D48" i="91"/>
  <c r="D43" i="54"/>
  <c r="D31" i="54"/>
  <c r="E13" i="92"/>
  <c r="D52" i="55"/>
  <c r="F19" i="55"/>
  <c r="I19" i="55" s="1"/>
  <c r="D23" i="91"/>
  <c r="D21" i="58"/>
  <c r="K41" i="54"/>
  <c r="N41" i="54" s="1"/>
  <c r="E58" i="90"/>
  <c r="H58" i="90" s="1"/>
  <c r="K15" i="54"/>
  <c r="N15" i="54" s="1"/>
  <c r="J12" i="58"/>
  <c r="E45" i="90"/>
  <c r="H45" i="90" s="1"/>
  <c r="D46" i="65"/>
  <c r="D59" i="92"/>
  <c r="D36" i="86" s="1"/>
  <c r="D19" i="90"/>
  <c r="E43" i="90"/>
  <c r="E12" i="92"/>
  <c r="K13" i="54"/>
  <c r="N13" i="54" s="1"/>
  <c r="D12" i="91"/>
  <c r="F19" i="56"/>
  <c r="E57" i="91"/>
  <c r="H57" i="91" s="1"/>
  <c r="F32" i="55"/>
  <c r="I32" i="55" s="1"/>
  <c r="D20" i="92"/>
  <c r="F13" i="73"/>
  <c r="I13" i="73" s="1"/>
  <c r="D51" i="55"/>
  <c r="F19" i="64"/>
  <c r="I19" i="64" s="1"/>
  <c r="K26" i="76"/>
  <c r="N26" i="76" s="1"/>
  <c r="K40" i="62"/>
  <c r="N40" i="62" s="1"/>
  <c r="D23" i="90"/>
  <c r="F39" i="65"/>
  <c r="I39" i="65" s="1"/>
  <c r="E51" i="91"/>
  <c r="H51" i="91" s="1"/>
  <c r="K28" i="64"/>
  <c r="N28" i="64" s="1"/>
  <c r="F32" i="76"/>
  <c r="I32" i="76" s="1"/>
  <c r="F40" i="62"/>
  <c r="I40" i="62" s="1"/>
  <c r="F24" i="56"/>
  <c r="K25" i="62"/>
  <c r="N25" i="62" s="1"/>
  <c r="D15" i="89"/>
  <c r="F13" i="54"/>
  <c r="I13" i="54" s="1"/>
  <c r="K19" i="64"/>
  <c r="N19" i="64" s="1"/>
  <c r="D17" i="58"/>
  <c r="D18" i="53"/>
  <c r="D26" i="53"/>
  <c r="D55" i="91"/>
  <c r="F32" i="63"/>
  <c r="I32" i="63" s="1"/>
  <c r="E11" i="90"/>
  <c r="D40" i="90"/>
  <c r="K26" i="53"/>
  <c r="N26" i="53" s="1"/>
  <c r="F32" i="62"/>
  <c r="I32" i="62" s="1"/>
  <c r="D48" i="92"/>
  <c r="F23" i="16"/>
  <c r="I23" i="16" s="1"/>
  <c r="D13" i="58"/>
  <c r="G18" i="71"/>
  <c r="F33" i="76"/>
  <c r="I33" i="76" s="1"/>
  <c r="K41" i="53"/>
  <c r="N41" i="53" s="1"/>
  <c r="D41" i="55"/>
  <c r="F11" i="54"/>
  <c r="K26" i="64"/>
  <c r="N26" i="64" s="1"/>
  <c r="F33" i="65"/>
  <c r="I33" i="65" s="1"/>
  <c r="K25" i="64"/>
  <c r="N25" i="64" s="1"/>
  <c r="D37" i="55"/>
  <c r="M14" i="63"/>
  <c r="D11" i="90"/>
  <c r="D14" i="71"/>
  <c r="D13" i="73"/>
  <c r="G16" i="58"/>
  <c r="F54" i="55"/>
  <c r="I54" i="55" s="1"/>
  <c r="F18" i="74"/>
  <c r="I18" i="74" s="1"/>
  <c r="D28" i="89"/>
  <c r="F25" i="89"/>
  <c r="I25" i="89" s="1"/>
  <c r="F33" i="54"/>
  <c r="I33" i="54" s="1"/>
  <c r="K31" i="65"/>
  <c r="N31" i="65" s="1"/>
  <c r="F27" i="60"/>
  <c r="I27" i="60" s="1"/>
  <c r="F22" i="60"/>
  <c r="F42" i="55"/>
  <c r="I42" i="55" s="1"/>
  <c r="F42" i="62"/>
  <c r="I42" i="62" s="1"/>
  <c r="K16" i="64"/>
  <c r="N16" i="64" s="1"/>
  <c r="F43" i="60"/>
  <c r="D33" i="55"/>
  <c r="E35" i="92"/>
  <c r="D50" i="55"/>
  <c r="F29" i="53"/>
  <c r="I29" i="53" s="1"/>
  <c r="M14" i="71"/>
  <c r="G15" i="58"/>
  <c r="F40" i="53"/>
  <c r="I40" i="53" s="1"/>
  <c r="D11" i="58"/>
  <c r="F13" i="16"/>
  <c r="M20" i="58"/>
  <c r="D41" i="65"/>
  <c r="D16" i="54"/>
  <c r="F28" i="55"/>
  <c r="I28" i="55" s="1"/>
  <c r="K44" i="60"/>
  <c r="N44" i="60" s="1"/>
  <c r="D40" i="91"/>
  <c r="E18" i="90"/>
  <c r="H18" i="90" s="1"/>
  <c r="E44" i="90"/>
  <c r="H44" i="90" s="1"/>
  <c r="D16" i="64"/>
  <c r="D17" i="64"/>
  <c r="E9" i="91"/>
  <c r="H9" i="91" s="1"/>
  <c r="K21" i="55"/>
  <c r="N21" i="55" s="1"/>
  <c r="E47" i="90"/>
  <c r="H47" i="90" s="1"/>
  <c r="D46" i="92"/>
  <c r="E19" i="90"/>
  <c r="H19" i="90" s="1"/>
  <c r="F34" i="62"/>
  <c r="I34" i="62" s="1"/>
  <c r="D31" i="92"/>
  <c r="F27" i="55"/>
  <c r="I27" i="55" s="1"/>
  <c r="D30" i="62"/>
  <c r="K18" i="89"/>
  <c r="N18" i="89" s="1"/>
  <c r="E40" i="91"/>
  <c r="H40" i="91" s="1"/>
  <c r="J19" i="71"/>
  <c r="G12" i="58"/>
  <c r="D45" i="60"/>
  <c r="K31" i="76"/>
  <c r="N31" i="76" s="1"/>
  <c r="E20" i="90"/>
  <c r="H20" i="90" s="1"/>
  <c r="D26" i="63"/>
  <c r="G21" i="71"/>
  <c r="F25" i="73"/>
  <c r="I25" i="73" s="1"/>
  <c r="F24" i="76"/>
  <c r="I24" i="76" s="1"/>
  <c r="D22" i="18"/>
  <c r="K34" i="76"/>
  <c r="N34" i="76" s="1"/>
  <c r="D28" i="92"/>
  <c r="D55" i="55"/>
  <c r="K46" i="65"/>
  <c r="N46" i="65" s="1"/>
  <c r="K24" i="89"/>
  <c r="N24" i="89" s="1"/>
  <c r="D30" i="91"/>
  <c r="K55" i="55"/>
  <c r="N55" i="55" s="1"/>
  <c r="D8" i="92"/>
  <c r="K20" i="74"/>
  <c r="N20" i="74" s="1"/>
  <c r="E52" i="91"/>
  <c r="H52" i="91" s="1"/>
  <c r="K42" i="55"/>
  <c r="N42" i="55" s="1"/>
  <c r="D27" i="90"/>
  <c r="K24" i="56"/>
  <c r="K24" i="60"/>
  <c r="N24" i="60" s="1"/>
  <c r="F25" i="53"/>
  <c r="I25" i="53" s="1"/>
  <c r="F18" i="65"/>
  <c r="I18" i="65" s="1"/>
  <c r="K18" i="65"/>
  <c r="N18" i="65" s="1"/>
  <c r="D13" i="63"/>
  <c r="K31" i="54"/>
  <c r="N31" i="54" s="1"/>
  <c r="D33" i="60"/>
  <c r="K51" i="55"/>
  <c r="N51" i="55" s="1"/>
  <c r="F49" i="55"/>
  <c r="I49" i="55" s="1"/>
  <c r="F38" i="53"/>
  <c r="D21" i="62"/>
  <c r="D41" i="53"/>
  <c r="K25" i="53"/>
  <c r="N25" i="53" s="1"/>
  <c r="D49" i="90"/>
  <c r="K30" i="66"/>
  <c r="N30" i="66" s="1"/>
  <c r="D13" i="62"/>
  <c r="D11" i="55"/>
  <c r="M18" i="71"/>
  <c r="E59" i="92"/>
  <c r="F36" i="86" s="1"/>
  <c r="D14" i="63"/>
  <c r="F27" i="76"/>
  <c r="I27" i="76" s="1"/>
  <c r="D24" i="53"/>
  <c r="D30" i="89"/>
  <c r="E50" i="91"/>
  <c r="H50" i="91" s="1"/>
  <c r="D7" i="90"/>
  <c r="D36" i="60"/>
  <c r="F26" i="64"/>
  <c r="I26" i="64" s="1"/>
  <c r="K14" i="62"/>
  <c r="N14" i="62" s="1"/>
  <c r="D31" i="76"/>
  <c r="D27" i="66"/>
  <c r="F21" i="66"/>
  <c r="I21" i="66" s="1"/>
  <c r="M14" i="58"/>
  <c r="E22" i="90"/>
  <c r="H22" i="90" s="1"/>
  <c r="D28" i="64"/>
  <c r="E49" i="90"/>
  <c r="H49" i="90" s="1"/>
  <c r="F13" i="66"/>
  <c r="D10" i="91"/>
  <c r="D12" i="89"/>
  <c r="D30" i="92"/>
  <c r="D24" i="64"/>
  <c r="D26" i="64"/>
  <c r="F26" i="76"/>
  <c r="I26" i="76" s="1"/>
  <c r="D18" i="74"/>
  <c r="F37" i="60"/>
  <c r="I37" i="60" s="1"/>
  <c r="K17" i="60"/>
  <c r="N17" i="60" s="1"/>
  <c r="D15" i="53"/>
  <c r="K18" i="53"/>
  <c r="N18" i="53" s="1"/>
  <c r="F15" i="66"/>
  <c r="I15" i="66" s="1"/>
  <c r="F34" i="53"/>
  <c r="I34" i="53" s="1"/>
  <c r="D21" i="90"/>
  <c r="M12" i="63"/>
  <c r="D34" i="91"/>
  <c r="F34" i="66"/>
  <c r="I34" i="66" s="1"/>
  <c r="F20" i="76"/>
  <c r="I20" i="76" s="1"/>
  <c r="K43" i="60"/>
  <c r="E38" i="91"/>
  <c r="H38" i="91" s="1"/>
  <c r="M12" i="71"/>
  <c r="F15" i="60"/>
  <c r="I15" i="60" s="1"/>
  <c r="D12" i="73"/>
  <c r="J15" i="58"/>
  <c r="K39" i="53"/>
  <c r="N39" i="53" s="1"/>
  <c r="E7" i="90"/>
  <c r="D30" i="63"/>
  <c r="G20" i="71"/>
  <c r="F31" i="54"/>
  <c r="I31" i="54" s="1"/>
  <c r="K22" i="60"/>
  <c r="D14" i="54"/>
  <c r="D14" i="60"/>
  <c r="K16" i="74"/>
  <c r="N16" i="74" s="1"/>
  <c r="E40" i="90"/>
  <c r="H40" i="90" s="1"/>
  <c r="K14" i="89"/>
  <c r="N14" i="89" s="1"/>
  <c r="J20" i="71"/>
  <c r="K23" i="89"/>
  <c r="E16" i="92"/>
  <c r="F28" i="62"/>
  <c r="F31" i="62"/>
  <c r="I31" i="62" s="1"/>
  <c r="F47" i="55"/>
  <c r="I47" i="55" s="1"/>
  <c r="E63" i="91"/>
  <c r="H63" i="91" s="1"/>
  <c r="D20" i="91"/>
  <c r="D18" i="71"/>
  <c r="K50" i="55"/>
  <c r="N50" i="55" s="1"/>
  <c r="K37" i="60"/>
  <c r="N37" i="60" s="1"/>
  <c r="D17" i="90"/>
  <c r="D16" i="16"/>
  <c r="K35" i="55"/>
  <c r="N35" i="55" s="1"/>
  <c r="K49" i="55"/>
  <c r="N49" i="55" s="1"/>
  <c r="D32" i="90"/>
  <c r="D31" i="65"/>
  <c r="F33" i="63"/>
  <c r="I33" i="63" s="1"/>
  <c r="E54" i="92"/>
  <c r="K38" i="54"/>
  <c r="N38" i="54" s="1"/>
  <c r="D34" i="92"/>
  <c r="D47" i="55"/>
  <c r="F22" i="18"/>
  <c r="I22" i="18" s="1"/>
  <c r="G14" i="58"/>
  <c r="D20" i="54"/>
  <c r="F14" i="18"/>
  <c r="I14" i="18" s="1"/>
  <c r="G17" i="58"/>
  <c r="K45" i="55"/>
  <c r="N45" i="55" s="1"/>
  <c r="D36" i="55"/>
  <c r="F25" i="62"/>
  <c r="I25" i="62" s="1"/>
  <c r="F38" i="65"/>
  <c r="D22" i="92"/>
  <c r="F23" i="89"/>
  <c r="D20" i="62"/>
  <c r="K17" i="64"/>
  <c r="N17" i="64" s="1"/>
  <c r="F14" i="73"/>
  <c r="I14" i="73" s="1"/>
  <c r="E16" i="91"/>
  <c r="H16" i="91" s="1"/>
  <c r="K14" i="53"/>
  <c r="D14" i="16"/>
  <c r="E51" i="90"/>
  <c r="H51" i="90" s="1"/>
  <c r="K34" i="63"/>
  <c r="N34" i="63" s="1"/>
  <c r="J12" i="71"/>
  <c r="D25" i="56"/>
  <c r="D14" i="62"/>
  <c r="D51" i="91"/>
  <c r="F44" i="60"/>
  <c r="I44" i="60" s="1"/>
  <c r="D32" i="73"/>
  <c r="F32" i="60"/>
  <c r="I32" i="60" s="1"/>
  <c r="D29" i="64"/>
  <c r="F29" i="89"/>
  <c r="I29" i="89" s="1"/>
  <c r="F26" i="63"/>
  <c r="I26" i="63" s="1"/>
  <c r="K15" i="74"/>
  <c r="N15" i="74" s="1"/>
  <c r="K34" i="62"/>
  <c r="N34" i="62" s="1"/>
  <c r="M11" i="63"/>
  <c r="F23" i="60"/>
  <c r="I23" i="60" s="1"/>
  <c r="D38" i="54"/>
  <c r="D14" i="73"/>
  <c r="J13" i="71"/>
  <c r="K15" i="66"/>
  <c r="N15" i="66" s="1"/>
  <c r="K21" i="54"/>
  <c r="N21" i="54" s="1"/>
  <c r="D52" i="92"/>
  <c r="K32" i="76"/>
  <c r="N32" i="76" s="1"/>
  <c r="D33" i="66"/>
  <c r="D23" i="16"/>
  <c r="D46" i="60"/>
  <c r="E10" i="91"/>
  <c r="H10" i="91" s="1"/>
  <c r="D50" i="91"/>
  <c r="K38" i="62"/>
  <c r="D40" i="55"/>
  <c r="K15" i="76"/>
  <c r="N15" i="76" s="1"/>
  <c r="K17" i="73"/>
  <c r="K37" i="55"/>
  <c r="N37" i="55" s="1"/>
  <c r="F13" i="76"/>
  <c r="K33" i="66"/>
  <c r="D18" i="58"/>
  <c r="K43" i="54"/>
  <c r="N43" i="54" s="1"/>
  <c r="F45" i="55"/>
  <c r="I45" i="55" s="1"/>
  <c r="D12" i="55"/>
  <c r="K40" i="53"/>
  <c r="N40" i="53" s="1"/>
  <c r="D12" i="90"/>
  <c r="D23" i="65"/>
  <c r="D57" i="91"/>
  <c r="D19" i="76"/>
  <c r="D19" i="74"/>
  <c r="D29" i="62"/>
  <c r="F13" i="89"/>
  <c r="K13" i="73"/>
  <c r="N13" i="73" s="1"/>
  <c r="F25" i="55"/>
  <c r="I25" i="55" s="1"/>
  <c r="E28" i="90"/>
  <c r="H28" i="90" s="1"/>
  <c r="F33" i="66"/>
  <c r="E20" i="92"/>
  <c r="K31" i="73"/>
  <c r="N31" i="73" s="1"/>
  <c r="D54" i="55"/>
  <c r="M16" i="63"/>
  <c r="K38" i="53"/>
  <c r="D22" i="56"/>
  <c r="F18" i="73"/>
  <c r="I18" i="73" s="1"/>
  <c r="F21" i="73"/>
  <c r="I21" i="73" s="1"/>
  <c r="D27" i="76"/>
  <c r="D56" i="91"/>
  <c r="D17" i="63"/>
  <c r="M21" i="58"/>
  <c r="K21" i="58" s="1"/>
  <c r="D24" i="65"/>
  <c r="K23" i="65"/>
  <c r="N23" i="65" s="1"/>
  <c r="F25" i="65"/>
  <c r="I25" i="65" s="1"/>
  <c r="K27" i="76"/>
  <c r="N27" i="76" s="1"/>
  <c r="K32" i="53"/>
  <c r="F30" i="60"/>
  <c r="F55" i="55"/>
  <c r="I55" i="55" s="1"/>
  <c r="D16" i="53"/>
  <c r="K14" i="64"/>
  <c r="N14" i="64" s="1"/>
  <c r="K19" i="76"/>
  <c r="F25" i="56"/>
  <c r="I25" i="56" s="1"/>
  <c r="K33" i="73"/>
  <c r="N33" i="73" s="1"/>
  <c r="K15" i="53"/>
  <c r="N15" i="53" s="1"/>
  <c r="E64" i="91"/>
  <c r="H64" i="91" s="1"/>
  <c r="D27" i="91"/>
  <c r="D20" i="90"/>
  <c r="E29" i="92"/>
  <c r="K16" i="54"/>
  <c r="N16" i="54" s="1"/>
  <c r="K25" i="65"/>
  <c r="N25" i="65" s="1"/>
  <c r="E39" i="91"/>
  <c r="H39" i="91" s="1"/>
  <c r="D25" i="54"/>
  <c r="D32" i="54"/>
  <c r="D14" i="55"/>
  <c r="D14" i="56"/>
  <c r="D41" i="91"/>
  <c r="K34" i="66"/>
  <c r="N34" i="66" s="1"/>
  <c r="D19" i="91"/>
  <c r="F52" i="55"/>
  <c r="I52" i="55" s="1"/>
  <c r="F11" i="56"/>
  <c r="E13" i="90"/>
  <c r="H13" i="90" s="1"/>
  <c r="D42" i="54"/>
  <c r="D20" i="18"/>
  <c r="K32" i="63"/>
  <c r="N32" i="63" s="1"/>
  <c r="D15" i="55"/>
  <c r="F39" i="62"/>
  <c r="I39" i="62" s="1"/>
  <c r="D19" i="58"/>
  <c r="F27" i="53"/>
  <c r="I27" i="53" s="1"/>
  <c r="E46" i="92"/>
  <c r="E53" i="90"/>
  <c r="H53" i="90" s="1"/>
  <c r="D9" i="92"/>
  <c r="K18" i="73"/>
  <c r="N18" i="73" s="1"/>
  <c r="D24" i="91"/>
  <c r="D13" i="74"/>
  <c r="F24" i="65"/>
  <c r="I24" i="65" s="1"/>
  <c r="D12" i="18"/>
  <c r="E15" i="91"/>
  <c r="K30" i="54"/>
  <c r="E46" i="90"/>
  <c r="H46" i="90" s="1"/>
  <c r="F41" i="53"/>
  <c r="I41" i="53" s="1"/>
  <c r="D22" i="90"/>
  <c r="D30" i="76"/>
  <c r="D30" i="65"/>
  <c r="E44" i="92"/>
  <c r="E62" i="91"/>
  <c r="E23" i="92"/>
  <c r="D24" i="55"/>
  <c r="E43" i="91"/>
  <c r="H43" i="91" s="1"/>
  <c r="F30" i="65"/>
  <c r="I30" i="65" s="1"/>
  <c r="F26" i="55"/>
  <c r="I26" i="55" s="1"/>
  <c r="K18" i="60"/>
  <c r="N18" i="60" s="1"/>
  <c r="F28" i="66"/>
  <c r="I28" i="66" s="1"/>
  <c r="F18" i="53"/>
  <c r="I18" i="53" s="1"/>
  <c r="K15" i="60"/>
  <c r="N15" i="60" s="1"/>
  <c r="K23" i="76"/>
  <c r="D39" i="54"/>
  <c r="F46" i="55"/>
  <c r="I46" i="55" s="1"/>
  <c r="K29" i="65"/>
  <c r="F13" i="65"/>
  <c r="D16" i="58"/>
  <c r="D28" i="55"/>
  <c r="K47" i="55"/>
  <c r="N47" i="55" s="1"/>
  <c r="K21" i="62"/>
  <c r="N21" i="62" s="1"/>
  <c r="D63" i="91"/>
  <c r="D45" i="92"/>
  <c r="E38" i="90"/>
  <c r="H38" i="90" s="1"/>
  <c r="F22" i="56"/>
  <c r="D17" i="89"/>
  <c r="E8" i="91"/>
  <c r="H8" i="91" s="1"/>
  <c r="D47" i="90"/>
  <c r="D34" i="62"/>
  <c r="D34" i="53"/>
  <c r="D25" i="62"/>
  <c r="F23" i="76"/>
  <c r="K34" i="53"/>
  <c r="N34" i="53" s="1"/>
  <c r="F20" i="62"/>
  <c r="F14" i="60"/>
  <c r="K19" i="54"/>
  <c r="F43" i="54"/>
  <c r="I43" i="54" s="1"/>
  <c r="K33" i="54"/>
  <c r="N33" i="54" s="1"/>
  <c r="F21" i="54"/>
  <c r="I21" i="54" s="1"/>
  <c r="F29" i="64"/>
  <c r="I29" i="64" s="1"/>
  <c r="D37" i="60"/>
  <c r="K16" i="89"/>
  <c r="N16" i="89" s="1"/>
  <c r="F33" i="55"/>
  <c r="I33" i="55" s="1"/>
  <c r="K19" i="73"/>
  <c r="N19" i="73" s="1"/>
  <c r="K28" i="62"/>
  <c r="D13" i="89"/>
  <c r="D37" i="90"/>
  <c r="K19" i="74"/>
  <c r="N19" i="74" s="1"/>
  <c r="F14" i="76"/>
  <c r="I14" i="76" s="1"/>
  <c r="E8" i="92"/>
  <c r="K26" i="63"/>
  <c r="N26" i="63" s="1"/>
  <c r="G19" i="58"/>
  <c r="F15" i="76"/>
  <c r="I15" i="76" s="1"/>
  <c r="K13" i="66"/>
  <c r="F27" i="64"/>
  <c r="I27" i="64" s="1"/>
  <c r="I115" i="88"/>
  <c r="I119" i="88"/>
  <c r="I123" i="88"/>
  <c r="F62" i="91"/>
  <c r="I114" i="88"/>
  <c r="I124" i="88"/>
  <c r="F57" i="91"/>
  <c r="F41" i="91"/>
  <c r="F24" i="91"/>
  <c r="F52" i="91"/>
  <c r="I116" i="88"/>
  <c r="F7" i="90"/>
  <c r="F55" i="91"/>
  <c r="K19" i="56"/>
  <c r="N19" i="56" s="1"/>
  <c r="F51" i="91"/>
  <c r="F20" i="91"/>
  <c r="F13" i="90"/>
  <c r="K22" i="16"/>
  <c r="N22" i="16" s="1"/>
  <c r="F35" i="92"/>
  <c r="H35" i="92" s="1"/>
  <c r="F36" i="92"/>
  <c r="H36" i="92" s="1"/>
  <c r="K23" i="16"/>
  <c r="N23" i="16" s="1"/>
  <c r="F19" i="90"/>
  <c r="F26" i="90"/>
  <c r="F33" i="90"/>
  <c r="F57" i="90"/>
  <c r="F64" i="91"/>
  <c r="F23" i="91"/>
  <c r="F17" i="90"/>
  <c r="F39" i="90"/>
  <c r="K14" i="56"/>
  <c r="N14" i="56" s="1"/>
  <c r="K22" i="18"/>
  <c r="N22" i="18" s="1"/>
  <c r="F53" i="92"/>
  <c r="H53" i="92" s="1"/>
  <c r="F9" i="91"/>
  <c r="F48" i="90"/>
  <c r="F15" i="91"/>
  <c r="F14" i="91" s="1"/>
  <c r="F56" i="90"/>
  <c r="F10" i="92"/>
  <c r="H10" i="92" s="1"/>
  <c r="F32" i="90"/>
  <c r="F47" i="92"/>
  <c r="H47" i="92" s="1"/>
  <c r="K15" i="18"/>
  <c r="N15" i="18" s="1"/>
  <c r="F51" i="90"/>
  <c r="F29" i="92"/>
  <c r="H29" i="92" s="1"/>
  <c r="K14" i="16"/>
  <c r="N14" i="16" s="1"/>
  <c r="F43" i="91"/>
  <c r="F53" i="90"/>
  <c r="F56" i="91"/>
  <c r="F31" i="91"/>
  <c r="F35" i="91"/>
  <c r="F43" i="90"/>
  <c r="F14" i="90"/>
  <c r="F10" i="91"/>
  <c r="K12" i="56"/>
  <c r="N12" i="56" s="1"/>
  <c r="F37" i="90"/>
  <c r="F45" i="90"/>
  <c r="F46" i="90"/>
  <c r="F49" i="91"/>
  <c r="K11" i="56"/>
  <c r="F36" i="90"/>
  <c r="K21" i="18"/>
  <c r="N21" i="18" s="1"/>
  <c r="F52" i="92"/>
  <c r="H52" i="92" s="1"/>
  <c r="F20" i="90"/>
  <c r="F38" i="91"/>
  <c r="F27" i="91"/>
  <c r="F47" i="90"/>
  <c r="F38" i="90"/>
  <c r="K13" i="56"/>
  <c r="N13" i="56" s="1"/>
  <c r="F20" i="92"/>
  <c r="H20" i="92" s="1"/>
  <c r="F37" i="91"/>
  <c r="K16" i="18"/>
  <c r="N16" i="18" s="1"/>
  <c r="F48" i="92"/>
  <c r="H48" i="92" s="1"/>
  <c r="F23" i="92"/>
  <c r="H23" i="92" s="1"/>
  <c r="F7" i="92"/>
  <c r="F9" i="90"/>
  <c r="F44" i="90"/>
  <c r="F11" i="90"/>
  <c r="F11" i="91"/>
  <c r="F54" i="92"/>
  <c r="H54" i="92" s="1"/>
  <c r="K23" i="18"/>
  <c r="N23" i="18" s="1"/>
  <c r="F30" i="92"/>
  <c r="H30" i="92" s="1"/>
  <c r="K15" i="16"/>
  <c r="N15" i="16" s="1"/>
  <c r="F49" i="90"/>
  <c r="K16" i="16"/>
  <c r="N16" i="16" s="1"/>
  <c r="F31" i="92"/>
  <c r="H31" i="92" s="1"/>
  <c r="F507" i="88"/>
  <c r="F6" i="91"/>
  <c r="F9" i="92"/>
  <c r="F59" i="92"/>
  <c r="H36" i="86" s="1"/>
  <c r="F13" i="92"/>
  <c r="H13" i="92" s="1"/>
  <c r="K15" i="56"/>
  <c r="N15" i="56" s="1"/>
  <c r="F40" i="90"/>
  <c r="F30" i="91"/>
  <c r="F40" i="91"/>
  <c r="F50" i="91"/>
  <c r="K13" i="16"/>
  <c r="F28" i="92"/>
  <c r="F44" i="92"/>
  <c r="K12" i="18"/>
  <c r="F27" i="90"/>
  <c r="F22" i="90"/>
  <c r="F11" i="92"/>
  <c r="H11" i="92" s="1"/>
  <c r="F45" i="92"/>
  <c r="H45" i="92" s="1"/>
  <c r="K13" i="18"/>
  <c r="N13" i="18" s="1"/>
  <c r="F22" i="92"/>
  <c r="H22" i="92" s="1"/>
  <c r="F21" i="92"/>
  <c r="H21" i="92" s="1"/>
  <c r="K21" i="16"/>
  <c r="F34" i="92"/>
  <c r="F58" i="90"/>
  <c r="F36" i="91"/>
  <c r="F23" i="90"/>
  <c r="F63" i="91"/>
  <c r="F46" i="92"/>
  <c r="H46" i="92" s="1"/>
  <c r="K14" i="18"/>
  <c r="N14" i="18" s="1"/>
  <c r="F51" i="92"/>
  <c r="K20" i="18"/>
  <c r="F7" i="91"/>
  <c r="F34" i="91"/>
  <c r="F45" i="91"/>
  <c r="F39" i="91"/>
  <c r="F37" i="92"/>
  <c r="H37" i="92" s="1"/>
  <c r="K24" i="16"/>
  <c r="N24" i="16" s="1"/>
  <c r="F21" i="90"/>
  <c r="F19" i="91"/>
  <c r="K25" i="73"/>
  <c r="N25" i="73" s="1"/>
  <c r="F28" i="90"/>
  <c r="F17" i="92"/>
  <c r="F48" i="91"/>
  <c r="F19" i="92"/>
  <c r="F29" i="90"/>
  <c r="K26" i="73"/>
  <c r="N26" i="73" s="1"/>
  <c r="F4" i="90"/>
  <c r="K9" i="64"/>
  <c r="K9" i="55"/>
  <c r="K9" i="53"/>
  <c r="K9" i="74"/>
  <c r="G37" i="90" l="1"/>
  <c r="K20" i="58"/>
  <c r="G12" i="92"/>
  <c r="H28" i="86"/>
  <c r="F28" i="86"/>
  <c r="H26" i="86"/>
  <c r="F26" i="86"/>
  <c r="G9" i="90"/>
  <c r="H16" i="92"/>
  <c r="H18" i="92"/>
  <c r="G56" i="91"/>
  <c r="G18" i="92"/>
  <c r="G8" i="92"/>
  <c r="H21" i="86"/>
  <c r="K23" i="86" s="1"/>
  <c r="K9" i="76"/>
  <c r="K9" i="62"/>
  <c r="K9" i="56"/>
  <c r="F2" i="75"/>
  <c r="K9" i="16"/>
  <c r="K9" i="66"/>
  <c r="K9" i="65"/>
  <c r="G26" i="90"/>
  <c r="G24" i="91"/>
  <c r="G39" i="90"/>
  <c r="G41" i="91"/>
  <c r="G27" i="91"/>
  <c r="G51" i="91"/>
  <c r="G20" i="90"/>
  <c r="G57" i="91"/>
  <c r="G57" i="90"/>
  <c r="G35" i="91"/>
  <c r="K14" i="58"/>
  <c r="G31" i="91"/>
  <c r="G23" i="90"/>
  <c r="F29" i="91"/>
  <c r="G12" i="90"/>
  <c r="G20" i="91"/>
  <c r="E17" i="58"/>
  <c r="E15" i="58"/>
  <c r="G12" i="91"/>
  <c r="G63" i="91"/>
  <c r="F22" i="91"/>
  <c r="G19" i="90"/>
  <c r="K21" i="71"/>
  <c r="F25" i="90"/>
  <c r="G30" i="92"/>
  <c r="G48" i="92"/>
  <c r="G29" i="90"/>
  <c r="G28" i="90"/>
  <c r="G52" i="91"/>
  <c r="G13" i="90"/>
  <c r="K13" i="58"/>
  <c r="F31" i="90"/>
  <c r="E19" i="58"/>
  <c r="G47" i="90"/>
  <c r="G40" i="90"/>
  <c r="G45" i="91"/>
  <c r="G22" i="90"/>
  <c r="H34" i="53"/>
  <c r="M34" i="53"/>
  <c r="N17" i="73"/>
  <c r="K22" i="73"/>
  <c r="O14" i="58"/>
  <c r="E14" i="58"/>
  <c r="H30" i="63"/>
  <c r="M30" i="63"/>
  <c r="M26" i="63"/>
  <c r="H26" i="63"/>
  <c r="O15" i="58"/>
  <c r="E16" i="58"/>
  <c r="M43" i="54"/>
  <c r="H43" i="54"/>
  <c r="M23" i="18"/>
  <c r="H23" i="18"/>
  <c r="D44" i="65"/>
  <c r="M38" i="65"/>
  <c r="H38" i="65"/>
  <c r="N22" i="65"/>
  <c r="K26" i="65"/>
  <c r="N26" i="65" s="1"/>
  <c r="N26" i="66"/>
  <c r="K31" i="66"/>
  <c r="N31" i="66" s="1"/>
  <c r="H17" i="66"/>
  <c r="M17" i="66"/>
  <c r="G9" i="91"/>
  <c r="M28" i="66"/>
  <c r="H28" i="66"/>
  <c r="M14" i="53"/>
  <c r="H14" i="53"/>
  <c r="D19" i="53"/>
  <c r="M22" i="60"/>
  <c r="H22" i="60"/>
  <c r="D28" i="60"/>
  <c r="I31" i="55"/>
  <c r="F38" i="55"/>
  <c r="I38" i="55" s="1"/>
  <c r="M40" i="54"/>
  <c r="H40" i="54"/>
  <c r="H13" i="89"/>
  <c r="M13" i="89"/>
  <c r="H39" i="54"/>
  <c r="M39" i="54"/>
  <c r="G22" i="92"/>
  <c r="M30" i="89"/>
  <c r="H30" i="89"/>
  <c r="H30" i="62"/>
  <c r="M30" i="62"/>
  <c r="I22" i="60"/>
  <c r="F28" i="60"/>
  <c r="I28" i="60" s="1"/>
  <c r="M27" i="53"/>
  <c r="H27" i="53"/>
  <c r="M20" i="76"/>
  <c r="H20" i="76"/>
  <c r="H40" i="65"/>
  <c r="M40" i="65"/>
  <c r="H29" i="63"/>
  <c r="D35" i="63"/>
  <c r="M29" i="63"/>
  <c r="H30" i="73"/>
  <c r="M30" i="73"/>
  <c r="D34" i="73"/>
  <c r="H31" i="63"/>
  <c r="M31" i="63"/>
  <c r="M44" i="55"/>
  <c r="H44" i="55"/>
  <c r="F21" i="74"/>
  <c r="I11" i="74"/>
  <c r="M15" i="74"/>
  <c r="H15" i="74"/>
  <c r="H43" i="65"/>
  <c r="M43" i="65"/>
  <c r="E47" i="91"/>
  <c r="H47" i="91" s="1"/>
  <c r="H48" i="91"/>
  <c r="F35" i="63"/>
  <c r="I35" i="63" s="1"/>
  <c r="I29" i="63"/>
  <c r="E31" i="90"/>
  <c r="H31" i="90" s="1"/>
  <c r="H32" i="90"/>
  <c r="I30" i="73"/>
  <c r="F34" i="73"/>
  <c r="N24" i="55"/>
  <c r="K29" i="55"/>
  <c r="E6" i="92"/>
  <c r="H25" i="64"/>
  <c r="M25" i="64"/>
  <c r="N31" i="55"/>
  <c r="K38" i="55"/>
  <c r="N38" i="55" s="1"/>
  <c r="F3" i="91"/>
  <c r="F4" i="92"/>
  <c r="H19" i="92"/>
  <c r="K17" i="16"/>
  <c r="N13" i="16"/>
  <c r="H59" i="92"/>
  <c r="F54" i="91"/>
  <c r="F6" i="90"/>
  <c r="N28" i="62"/>
  <c r="K35" i="62"/>
  <c r="N35" i="62" s="1"/>
  <c r="H34" i="62"/>
  <c r="M34" i="62"/>
  <c r="K28" i="76"/>
  <c r="N23" i="76"/>
  <c r="M24" i="55"/>
  <c r="H24" i="55"/>
  <c r="D29" i="55"/>
  <c r="G9" i="92"/>
  <c r="M20" i="18"/>
  <c r="H20" i="18"/>
  <c r="D24" i="18"/>
  <c r="M14" i="56"/>
  <c r="H14" i="56"/>
  <c r="M16" i="53"/>
  <c r="H16" i="53"/>
  <c r="I13" i="89"/>
  <c r="F19" i="89"/>
  <c r="H12" i="55"/>
  <c r="M12" i="55"/>
  <c r="M14" i="16"/>
  <c r="H14" i="16"/>
  <c r="F44" i="65"/>
  <c r="I44" i="65" s="1"/>
  <c r="I38" i="65"/>
  <c r="H7" i="90"/>
  <c r="E6" i="90"/>
  <c r="H6" i="90" s="1"/>
  <c r="M15" i="53"/>
  <c r="H15" i="53"/>
  <c r="H12" i="89"/>
  <c r="M12" i="89"/>
  <c r="D19" i="89"/>
  <c r="M27" i="66"/>
  <c r="H27" i="66"/>
  <c r="M24" i="53"/>
  <c r="H24" i="53"/>
  <c r="D30" i="53"/>
  <c r="G49" i="90"/>
  <c r="H55" i="55"/>
  <c r="M55" i="55"/>
  <c r="M17" i="64"/>
  <c r="H17" i="64"/>
  <c r="M41" i="65"/>
  <c r="H41" i="65"/>
  <c r="H50" i="55"/>
  <c r="M50" i="55"/>
  <c r="M13" i="73"/>
  <c r="H13" i="73"/>
  <c r="F17" i="54"/>
  <c r="I11" i="54"/>
  <c r="H43" i="90"/>
  <c r="E42" i="90"/>
  <c r="H42" i="90" s="1"/>
  <c r="G48" i="91"/>
  <c r="D47" i="91"/>
  <c r="H34" i="65"/>
  <c r="M34" i="65"/>
  <c r="K12" i="58"/>
  <c r="M21" i="18"/>
  <c r="H21" i="18"/>
  <c r="I24" i="55"/>
  <c r="F29" i="55"/>
  <c r="H34" i="76"/>
  <c r="M34" i="76"/>
  <c r="M40" i="62"/>
  <c r="H40" i="62"/>
  <c r="H30" i="54"/>
  <c r="I30" i="54" s="1"/>
  <c r="M30" i="54"/>
  <c r="D34" i="54"/>
  <c r="I17" i="73"/>
  <c r="F22" i="73"/>
  <c r="M19" i="55"/>
  <c r="H19" i="55"/>
  <c r="G14" i="90"/>
  <c r="N36" i="60"/>
  <c r="K38" i="60"/>
  <c r="N38" i="60" s="1"/>
  <c r="H19" i="54"/>
  <c r="M19" i="54"/>
  <c r="D23" i="54"/>
  <c r="J8" i="75" s="1"/>
  <c r="M41" i="54"/>
  <c r="H41" i="54"/>
  <c r="E13" i="71"/>
  <c r="O13" i="71"/>
  <c r="G54" i="92"/>
  <c r="H18" i="55"/>
  <c r="D22" i="55"/>
  <c r="M18" i="55"/>
  <c r="G48" i="90"/>
  <c r="G37" i="91"/>
  <c r="H14" i="89"/>
  <c r="M14" i="89"/>
  <c r="M24" i="16"/>
  <c r="H24" i="16"/>
  <c r="G18" i="90"/>
  <c r="G7" i="92"/>
  <c r="D6" i="92"/>
  <c r="G43" i="90"/>
  <c r="D42" i="90"/>
  <c r="G53" i="92"/>
  <c r="H17" i="74"/>
  <c r="M17" i="74"/>
  <c r="H20" i="73"/>
  <c r="M20" i="73"/>
  <c r="G8" i="91"/>
  <c r="M21" i="73"/>
  <c r="H21" i="73"/>
  <c r="H27" i="55"/>
  <c r="M27" i="55"/>
  <c r="H27" i="90"/>
  <c r="E25" i="90"/>
  <c r="H25" i="90" s="1"/>
  <c r="D19" i="65"/>
  <c r="H13" i="65"/>
  <c r="M13" i="65"/>
  <c r="H18" i="65"/>
  <c r="M18" i="65"/>
  <c r="E13" i="58"/>
  <c r="O13" i="58"/>
  <c r="F34" i="54"/>
  <c r="H26" i="60"/>
  <c r="M26" i="60"/>
  <c r="M39" i="65"/>
  <c r="H39" i="65"/>
  <c r="H32" i="55"/>
  <c r="M32" i="55"/>
  <c r="E55" i="90"/>
  <c r="H56" i="90"/>
  <c r="H23" i="60"/>
  <c r="M23" i="60"/>
  <c r="O20" i="58"/>
  <c r="E20" i="58"/>
  <c r="G11" i="91"/>
  <c r="H31" i="60"/>
  <c r="M31" i="60"/>
  <c r="D25" i="90"/>
  <c r="G27" i="90"/>
  <c r="F42" i="90"/>
  <c r="F55" i="90"/>
  <c r="N19" i="54"/>
  <c r="K23" i="54"/>
  <c r="N23" i="54" s="1"/>
  <c r="N30" i="54"/>
  <c r="K34" i="54"/>
  <c r="M42" i="54"/>
  <c r="H42" i="54"/>
  <c r="M14" i="55"/>
  <c r="H14" i="55"/>
  <c r="M54" i="55"/>
  <c r="H54" i="55"/>
  <c r="M29" i="62"/>
  <c r="H29" i="62"/>
  <c r="M40" i="55"/>
  <c r="H40" i="55"/>
  <c r="D56" i="55"/>
  <c r="D28" i="86" s="1"/>
  <c r="G52" i="92"/>
  <c r="N14" i="53"/>
  <c r="K19" i="53"/>
  <c r="N19" i="53" s="1"/>
  <c r="H47" i="55"/>
  <c r="M47" i="55"/>
  <c r="G10" i="91"/>
  <c r="M31" i="76"/>
  <c r="H31" i="76"/>
  <c r="G28" i="92"/>
  <c r="D27" i="92"/>
  <c r="G31" i="92"/>
  <c r="M16" i="64"/>
  <c r="H16" i="64"/>
  <c r="M41" i="55"/>
  <c r="H41" i="55"/>
  <c r="G20" i="92"/>
  <c r="H33" i="62"/>
  <c r="M33" i="62"/>
  <c r="E35" i="90"/>
  <c r="H35" i="90" s="1"/>
  <c r="H36" i="90"/>
  <c r="G44" i="90"/>
  <c r="H14" i="76"/>
  <c r="M14" i="76"/>
  <c r="H19" i="91"/>
  <c r="E18" i="91"/>
  <c r="H18" i="91" s="1"/>
  <c r="M42" i="62"/>
  <c r="H42" i="62"/>
  <c r="M11" i="74"/>
  <c r="H11" i="74"/>
  <c r="D21" i="74"/>
  <c r="D35" i="53"/>
  <c r="H32" i="53"/>
  <c r="M32" i="53"/>
  <c r="E18" i="58"/>
  <c r="H24" i="62"/>
  <c r="M24" i="62"/>
  <c r="M33" i="65"/>
  <c r="H33" i="65"/>
  <c r="E50" i="92"/>
  <c r="F22" i="66"/>
  <c r="I22" i="66" s="1"/>
  <c r="I20" i="66"/>
  <c r="H53" i="55"/>
  <c r="M53" i="55"/>
  <c r="M13" i="55"/>
  <c r="H13" i="55"/>
  <c r="M11" i="58"/>
  <c r="M22" i="58" s="1"/>
  <c r="J5" i="75" s="1"/>
  <c r="J22" i="58"/>
  <c r="L5" i="75" s="1"/>
  <c r="F17" i="18"/>
  <c r="I13" i="18"/>
  <c r="M15" i="54"/>
  <c r="H15" i="54"/>
  <c r="M35" i="55"/>
  <c r="H35" i="55"/>
  <c r="I25" i="63"/>
  <c r="F27" i="63"/>
  <c r="I27" i="63" s="1"/>
  <c r="M37" i="54"/>
  <c r="H37" i="54"/>
  <c r="D35" i="90"/>
  <c r="G36" i="90"/>
  <c r="G35" i="92"/>
  <c r="M33" i="73"/>
  <c r="H33" i="73"/>
  <c r="M12" i="56"/>
  <c r="H12" i="56"/>
  <c r="G58" i="90"/>
  <c r="M25" i="65"/>
  <c r="H25" i="65"/>
  <c r="F15" i="73"/>
  <c r="I15" i="73" s="1"/>
  <c r="I11" i="73"/>
  <c r="H31" i="62"/>
  <c r="M31" i="62"/>
  <c r="M25" i="89"/>
  <c r="H25" i="89"/>
  <c r="G64" i="91"/>
  <c r="M32" i="76"/>
  <c r="H32" i="76"/>
  <c r="H20" i="55"/>
  <c r="M20" i="55"/>
  <c r="M39" i="62"/>
  <c r="H39" i="62"/>
  <c r="F35" i="65"/>
  <c r="I29" i="65"/>
  <c r="K19" i="71"/>
  <c r="G51" i="90"/>
  <c r="M25" i="53"/>
  <c r="H25" i="53"/>
  <c r="H22" i="54"/>
  <c r="M22" i="54"/>
  <c r="K42" i="53"/>
  <c r="N42" i="53" s="1"/>
  <c r="N38" i="53"/>
  <c r="G32" i="90"/>
  <c r="D31" i="90"/>
  <c r="M51" i="55"/>
  <c r="H51" i="55"/>
  <c r="N12" i="18"/>
  <c r="K17" i="18"/>
  <c r="H9" i="92"/>
  <c r="F19" i="60"/>
  <c r="I19" i="60" s="1"/>
  <c r="I14" i="60"/>
  <c r="M28" i="55"/>
  <c r="H28" i="55"/>
  <c r="H62" i="91"/>
  <c r="E61" i="91"/>
  <c r="H61" i="91" s="1"/>
  <c r="E14" i="91"/>
  <c r="H14" i="91" s="1"/>
  <c r="H15" i="91"/>
  <c r="H32" i="54"/>
  <c r="M32" i="54"/>
  <c r="F34" i="60"/>
  <c r="I30" i="60"/>
  <c r="M19" i="74"/>
  <c r="H19" i="74"/>
  <c r="N38" i="62"/>
  <c r="K43" i="62"/>
  <c r="M14" i="62"/>
  <c r="H14" i="62"/>
  <c r="M36" i="55"/>
  <c r="H36" i="55"/>
  <c r="D33" i="92"/>
  <c r="G34" i="92"/>
  <c r="H16" i="16"/>
  <c r="M16" i="16"/>
  <c r="H14" i="60"/>
  <c r="D19" i="60"/>
  <c r="M14" i="60"/>
  <c r="D33" i="91"/>
  <c r="G34" i="91"/>
  <c r="F18" i="66"/>
  <c r="I13" i="66"/>
  <c r="M41" i="53"/>
  <c r="H41" i="53"/>
  <c r="M45" i="60"/>
  <c r="H45" i="60"/>
  <c r="F17" i="16"/>
  <c r="I13" i="16"/>
  <c r="M33" i="55"/>
  <c r="H33" i="55"/>
  <c r="G11" i="90"/>
  <c r="D10" i="90"/>
  <c r="G59" i="92"/>
  <c r="G23" i="91"/>
  <c r="D22" i="91"/>
  <c r="H27" i="64"/>
  <c r="M27" i="64"/>
  <c r="H43" i="55"/>
  <c r="M43" i="55"/>
  <c r="N24" i="53"/>
  <c r="K30" i="53"/>
  <c r="N30" i="53" s="1"/>
  <c r="G13" i="92"/>
  <c r="H55" i="91"/>
  <c r="E54" i="91"/>
  <c r="H17" i="73"/>
  <c r="D22" i="73"/>
  <c r="M17" i="73"/>
  <c r="H15" i="66"/>
  <c r="M15" i="66"/>
  <c r="K19" i="89"/>
  <c r="N12" i="89"/>
  <c r="M39" i="53"/>
  <c r="H39" i="53"/>
  <c r="M21" i="54"/>
  <c r="H21" i="54"/>
  <c r="M32" i="65"/>
  <c r="H32" i="65"/>
  <c r="D31" i="89"/>
  <c r="M23" i="89"/>
  <c r="H23" i="89"/>
  <c r="H17" i="65"/>
  <c r="M17" i="65"/>
  <c r="N11" i="55"/>
  <c r="K16" i="55"/>
  <c r="N16" i="55" s="1"/>
  <c r="G16" i="91"/>
  <c r="D17" i="16"/>
  <c r="H13" i="16"/>
  <c r="M13" i="16"/>
  <c r="N40" i="55"/>
  <c r="K56" i="55"/>
  <c r="N56" i="55" s="1"/>
  <c r="M15" i="16"/>
  <c r="H15" i="16"/>
  <c r="F43" i="62"/>
  <c r="I38" i="62"/>
  <c r="D35" i="62"/>
  <c r="M28" i="62"/>
  <c r="H28" i="62"/>
  <c r="H21" i="66"/>
  <c r="M21" i="66"/>
  <c r="M48" i="55"/>
  <c r="H48" i="55"/>
  <c r="D28" i="76"/>
  <c r="M23" i="76"/>
  <c r="H23" i="76"/>
  <c r="I26" i="66"/>
  <c r="F31" i="66"/>
  <c r="M49" i="55"/>
  <c r="H49" i="55"/>
  <c r="G37" i="92"/>
  <c r="M42" i="55"/>
  <c r="H42" i="55"/>
  <c r="D38" i="55"/>
  <c r="M31" i="55"/>
  <c r="H31" i="55"/>
  <c r="N30" i="76"/>
  <c r="K35" i="76"/>
  <c r="M22" i="62"/>
  <c r="H22" i="62"/>
  <c r="K34" i="73"/>
  <c r="N34" i="73" s="1"/>
  <c r="N30" i="73"/>
  <c r="F16" i="55"/>
  <c r="I11" i="55"/>
  <c r="M32" i="62"/>
  <c r="H32" i="62"/>
  <c r="G7" i="91"/>
  <c r="M25" i="63"/>
  <c r="H25" i="63"/>
  <c r="D27" i="63"/>
  <c r="H26" i="89"/>
  <c r="M26" i="89"/>
  <c r="H24" i="60"/>
  <c r="M24" i="60"/>
  <c r="G43" i="91"/>
  <c r="H33" i="53"/>
  <c r="M33" i="53"/>
  <c r="M30" i="60"/>
  <c r="D34" i="60"/>
  <c r="H30" i="60"/>
  <c r="H6" i="91"/>
  <c r="H28" i="92"/>
  <c r="F27" i="92"/>
  <c r="K47" i="60"/>
  <c r="N43" i="60"/>
  <c r="M33" i="60"/>
  <c r="H33" i="60"/>
  <c r="H16" i="54"/>
  <c r="M16" i="54"/>
  <c r="E27" i="92"/>
  <c r="H17" i="92"/>
  <c r="F15" i="92"/>
  <c r="H15" i="92" s="1"/>
  <c r="F47" i="91"/>
  <c r="H44" i="92"/>
  <c r="F43" i="92"/>
  <c r="H7" i="92"/>
  <c r="F6" i="92"/>
  <c r="F26" i="62"/>
  <c r="I20" i="62"/>
  <c r="M17" i="89"/>
  <c r="H17" i="89"/>
  <c r="E43" i="92"/>
  <c r="H12" i="18"/>
  <c r="D17" i="18"/>
  <c r="M12" i="18"/>
  <c r="F17" i="56"/>
  <c r="K7" i="75" s="1"/>
  <c r="I11" i="56"/>
  <c r="H25" i="54"/>
  <c r="M25" i="54"/>
  <c r="K35" i="53"/>
  <c r="N32" i="53"/>
  <c r="H27" i="76"/>
  <c r="M27" i="76"/>
  <c r="D21" i="76"/>
  <c r="H19" i="76"/>
  <c r="M19" i="76"/>
  <c r="G50" i="91"/>
  <c r="H25" i="56"/>
  <c r="M25" i="56"/>
  <c r="D16" i="90"/>
  <c r="G17" i="90"/>
  <c r="I28" i="62"/>
  <c r="F35" i="62"/>
  <c r="I35" i="62" s="1"/>
  <c r="M14" i="54"/>
  <c r="H14" i="54"/>
  <c r="H12" i="73"/>
  <c r="M12" i="73"/>
  <c r="H18" i="74"/>
  <c r="M18" i="74"/>
  <c r="M21" i="62"/>
  <c r="H21" i="62"/>
  <c r="M22" i="18"/>
  <c r="H22" i="18"/>
  <c r="O12" i="58"/>
  <c r="E12" i="58"/>
  <c r="D22" i="58"/>
  <c r="K5" i="75" s="1"/>
  <c r="I43" i="60"/>
  <c r="F47" i="60"/>
  <c r="H11" i="90"/>
  <c r="E10" i="90"/>
  <c r="H10" i="90" s="1"/>
  <c r="M15" i="89"/>
  <c r="H15" i="89"/>
  <c r="M46" i="65"/>
  <c r="H46" i="65"/>
  <c r="M15" i="65"/>
  <c r="H15" i="65"/>
  <c r="H15" i="60"/>
  <c r="M15" i="60"/>
  <c r="G49" i="91"/>
  <c r="F20" i="64"/>
  <c r="I13" i="64"/>
  <c r="H24" i="76"/>
  <c r="M24" i="76"/>
  <c r="I25" i="54"/>
  <c r="D15" i="71"/>
  <c r="H19" i="56"/>
  <c r="J7" i="75"/>
  <c r="M19" i="56"/>
  <c r="F25" i="16"/>
  <c r="I21" i="16"/>
  <c r="I19" i="76"/>
  <c r="F21" i="76"/>
  <c r="I21" i="76" s="1"/>
  <c r="I32" i="53"/>
  <c r="F35" i="53"/>
  <c r="M24" i="56"/>
  <c r="H24" i="56"/>
  <c r="D27" i="56"/>
  <c r="N29" i="63"/>
  <c r="K35" i="63"/>
  <c r="N35" i="63" s="1"/>
  <c r="G53" i="90"/>
  <c r="M20" i="66"/>
  <c r="D22" i="66"/>
  <c r="H20" i="66"/>
  <c r="M25" i="60"/>
  <c r="H25" i="60"/>
  <c r="F30" i="64"/>
  <c r="I30" i="64" s="1"/>
  <c r="I24" i="64"/>
  <c r="H16" i="89"/>
  <c r="M16" i="89"/>
  <c r="G47" i="92"/>
  <c r="M26" i="56"/>
  <c r="H26" i="56"/>
  <c r="H33" i="63"/>
  <c r="M33" i="63"/>
  <c r="M25" i="55"/>
  <c r="H25" i="55"/>
  <c r="F22" i="55"/>
  <c r="I18" i="55"/>
  <c r="K27" i="63"/>
  <c r="N27" i="63" s="1"/>
  <c r="N25" i="63"/>
  <c r="G62" i="91"/>
  <c r="D61" i="91"/>
  <c r="N22" i="56"/>
  <c r="F7" i="75"/>
  <c r="H15" i="56"/>
  <c r="M15" i="56"/>
  <c r="K20" i="64"/>
  <c r="N20" i="64" s="1"/>
  <c r="N13" i="64"/>
  <c r="G51" i="92"/>
  <c r="D50" i="92"/>
  <c r="M13" i="76"/>
  <c r="H13" i="76"/>
  <c r="D17" i="76"/>
  <c r="M12" i="54"/>
  <c r="H12" i="54"/>
  <c r="M21" i="55"/>
  <c r="H21" i="55"/>
  <c r="G36" i="92"/>
  <c r="M21" i="16"/>
  <c r="D25" i="16"/>
  <c r="H21" i="16"/>
  <c r="D31" i="66"/>
  <c r="M26" i="66"/>
  <c r="H26" i="66"/>
  <c r="K20" i="71"/>
  <c r="H33" i="76"/>
  <c r="M33" i="76"/>
  <c r="G36" i="91"/>
  <c r="K22" i="55"/>
  <c r="N22" i="55" s="1"/>
  <c r="N18" i="55"/>
  <c r="M14" i="65"/>
  <c r="H14" i="65"/>
  <c r="M28" i="53"/>
  <c r="H28" i="53"/>
  <c r="H25" i="76"/>
  <c r="M25" i="76"/>
  <c r="K18" i="66"/>
  <c r="N18" i="66" s="1"/>
  <c r="N13" i="66"/>
  <c r="H24" i="65"/>
  <c r="M24" i="65"/>
  <c r="H33" i="66"/>
  <c r="D35" i="66"/>
  <c r="M33" i="66"/>
  <c r="H32" i="73"/>
  <c r="M32" i="73"/>
  <c r="H18" i="53"/>
  <c r="M18" i="53"/>
  <c r="F33" i="91"/>
  <c r="F33" i="92"/>
  <c r="H33" i="92" s="1"/>
  <c r="H34" i="92"/>
  <c r="F61" i="91"/>
  <c r="H37" i="60"/>
  <c r="M37" i="60"/>
  <c r="D7" i="75"/>
  <c r="I22" i="56"/>
  <c r="I13" i="65"/>
  <c r="F19" i="65"/>
  <c r="H30" i="65"/>
  <c r="M30" i="65"/>
  <c r="I33" i="66"/>
  <c r="F35" i="66"/>
  <c r="I35" i="66" s="1"/>
  <c r="N33" i="66"/>
  <c r="K35" i="66"/>
  <c r="N35" i="66" s="1"/>
  <c r="M14" i="66"/>
  <c r="H14" i="66"/>
  <c r="E15" i="92"/>
  <c r="K28" i="60"/>
  <c r="N28" i="60" s="1"/>
  <c r="N22" i="60"/>
  <c r="G21" i="90"/>
  <c r="H28" i="64"/>
  <c r="M28" i="64"/>
  <c r="H36" i="60"/>
  <c r="D38" i="60"/>
  <c r="M36" i="60"/>
  <c r="K18" i="71"/>
  <c r="M23" i="71"/>
  <c r="I38" i="53"/>
  <c r="F42" i="53"/>
  <c r="I42" i="53" s="1"/>
  <c r="G46" i="92"/>
  <c r="G40" i="91"/>
  <c r="M28" i="89"/>
  <c r="H28" i="89"/>
  <c r="M37" i="55"/>
  <c r="H37" i="55"/>
  <c r="E18" i="71"/>
  <c r="O18" i="71"/>
  <c r="G23" i="71"/>
  <c r="I19" i="56"/>
  <c r="L7" i="75"/>
  <c r="M52" i="55"/>
  <c r="H52" i="55"/>
  <c r="H25" i="73"/>
  <c r="M25" i="73"/>
  <c r="N14" i="60"/>
  <c r="K19" i="60"/>
  <c r="N19" i="60" s="1"/>
  <c r="M34" i="66"/>
  <c r="H34" i="66"/>
  <c r="K17" i="76"/>
  <c r="N17" i="76" s="1"/>
  <c r="N13" i="76"/>
  <c r="H13" i="18"/>
  <c r="M13" i="18"/>
  <c r="H44" i="60"/>
  <c r="M44" i="60"/>
  <c r="H30" i="66"/>
  <c r="M30" i="66"/>
  <c r="H27" i="60"/>
  <c r="M27" i="60"/>
  <c r="H32" i="60"/>
  <c r="M32" i="60"/>
  <c r="N13" i="62"/>
  <c r="K15" i="62"/>
  <c r="N15" i="62" s="1"/>
  <c r="H41" i="62"/>
  <c r="M41" i="62"/>
  <c r="M18" i="89"/>
  <c r="H18" i="89"/>
  <c r="D17" i="56"/>
  <c r="H11" i="56"/>
  <c r="M11" i="56"/>
  <c r="N30" i="60"/>
  <c r="K34" i="60"/>
  <c r="M26" i="55"/>
  <c r="H26" i="55"/>
  <c r="I30" i="76"/>
  <c r="F35" i="76"/>
  <c r="N11" i="74"/>
  <c r="K21" i="74"/>
  <c r="N21" i="74" s="1"/>
  <c r="H31" i="73"/>
  <c r="M31" i="73"/>
  <c r="M16" i="66"/>
  <c r="H16" i="66"/>
  <c r="G21" i="92"/>
  <c r="G29" i="92"/>
  <c r="D14" i="91"/>
  <c r="G15" i="91"/>
  <c r="M34" i="55"/>
  <c r="H34" i="55"/>
  <c r="N38" i="65"/>
  <c r="K44" i="65"/>
  <c r="N44" i="65" s="1"/>
  <c r="H42" i="65"/>
  <c r="M42" i="65"/>
  <c r="I36" i="60"/>
  <c r="F38" i="60"/>
  <c r="I38" i="60" s="1"/>
  <c r="H23" i="91"/>
  <c r="E22" i="91"/>
  <c r="H22" i="91" s="1"/>
  <c r="G17" i="92"/>
  <c r="M15" i="64"/>
  <c r="H15" i="64"/>
  <c r="M13" i="54"/>
  <c r="H13" i="54"/>
  <c r="D47" i="60"/>
  <c r="J11" i="75" s="1"/>
  <c r="M43" i="60"/>
  <c r="H43" i="60"/>
  <c r="G16" i="92"/>
  <c r="D15" i="92"/>
  <c r="K22" i="66"/>
  <c r="N22" i="66" s="1"/>
  <c r="N20" i="66"/>
  <c r="M29" i="53"/>
  <c r="H29" i="53"/>
  <c r="E19" i="71"/>
  <c r="O19" i="71"/>
  <c r="M13" i="64"/>
  <c r="H13" i="64"/>
  <c r="D20" i="64"/>
  <c r="M15" i="76"/>
  <c r="H15" i="76"/>
  <c r="M45" i="55"/>
  <c r="H45" i="55"/>
  <c r="M16" i="18"/>
  <c r="H16" i="18"/>
  <c r="H17" i="60"/>
  <c r="M17" i="60"/>
  <c r="N20" i="18"/>
  <c r="K24" i="18"/>
  <c r="K25" i="16"/>
  <c r="N21" i="16"/>
  <c r="F35" i="90"/>
  <c r="I23" i="76"/>
  <c r="F28" i="76"/>
  <c r="N29" i="65"/>
  <c r="K35" i="65"/>
  <c r="N35" i="65" s="1"/>
  <c r="D35" i="76"/>
  <c r="H30" i="76"/>
  <c r="M30" i="76"/>
  <c r="H13" i="74"/>
  <c r="M13" i="74"/>
  <c r="G19" i="91"/>
  <c r="D18" i="91"/>
  <c r="H23" i="65"/>
  <c r="M23" i="65"/>
  <c r="F17" i="76"/>
  <c r="I17" i="76" s="1"/>
  <c r="I13" i="76"/>
  <c r="M46" i="60"/>
  <c r="H46" i="60"/>
  <c r="H14" i="73"/>
  <c r="M14" i="73"/>
  <c r="M29" i="64"/>
  <c r="H29" i="64"/>
  <c r="J15" i="71"/>
  <c r="H20" i="62"/>
  <c r="D26" i="62"/>
  <c r="M20" i="62"/>
  <c r="N23" i="89"/>
  <c r="K31" i="89"/>
  <c r="M15" i="71"/>
  <c r="K12" i="71"/>
  <c r="H26" i="64"/>
  <c r="M26" i="64"/>
  <c r="G7" i="90"/>
  <c r="D6" i="90"/>
  <c r="D16" i="55"/>
  <c r="M11" i="55"/>
  <c r="H11" i="55"/>
  <c r="D29" i="91"/>
  <c r="G30" i="91"/>
  <c r="G55" i="91"/>
  <c r="D54" i="91"/>
  <c r="F27" i="56"/>
  <c r="I24" i="56"/>
  <c r="H30" i="91"/>
  <c r="E29" i="91"/>
  <c r="H29" i="91" s="1"/>
  <c r="H13" i="66"/>
  <c r="D18" i="66"/>
  <c r="M13" i="66"/>
  <c r="G10" i="92"/>
  <c r="E12" i="71"/>
  <c r="O12" i="71"/>
  <c r="G15" i="71"/>
  <c r="M20" i="74"/>
  <c r="H20" i="74"/>
  <c r="G38" i="90"/>
  <c r="M32" i="63"/>
  <c r="H32" i="63"/>
  <c r="H17" i="53"/>
  <c r="M17" i="53"/>
  <c r="K15" i="58"/>
  <c r="G39" i="91"/>
  <c r="M11" i="54"/>
  <c r="H11" i="54"/>
  <c r="D17" i="54"/>
  <c r="M16" i="76"/>
  <c r="H16" i="76"/>
  <c r="G46" i="90"/>
  <c r="H14" i="64"/>
  <c r="M14" i="64"/>
  <c r="G23" i="92"/>
  <c r="N11" i="54"/>
  <c r="K17" i="54"/>
  <c r="N17" i="54" s="1"/>
  <c r="H16" i="65"/>
  <c r="M16" i="65"/>
  <c r="F30" i="53"/>
  <c r="I24" i="53"/>
  <c r="H16" i="60"/>
  <c r="M16" i="60"/>
  <c r="K19" i="65"/>
  <c r="N19" i="65" s="1"/>
  <c r="N13" i="65"/>
  <c r="H16" i="74"/>
  <c r="M16" i="74"/>
  <c r="G11" i="92"/>
  <c r="M29" i="65"/>
  <c r="D35" i="65"/>
  <c r="H29" i="65"/>
  <c r="M19" i="73"/>
  <c r="H19" i="73"/>
  <c r="M36" i="54"/>
  <c r="D44" i="54"/>
  <c r="H36" i="54"/>
  <c r="E11" i="58"/>
  <c r="G22" i="58"/>
  <c r="I5" i="75" s="1"/>
  <c r="M26" i="73"/>
  <c r="H26" i="73"/>
  <c r="H40" i="53"/>
  <c r="M40" i="53"/>
  <c r="E14" i="71"/>
  <c r="O14" i="71"/>
  <c r="I19" i="54"/>
  <c r="F23" i="54"/>
  <c r="I23" i="54" s="1"/>
  <c r="G8" i="90"/>
  <c r="M24" i="89"/>
  <c r="H24" i="89"/>
  <c r="H23" i="62"/>
  <c r="M23" i="62"/>
  <c r="H27" i="89"/>
  <c r="M27" i="89"/>
  <c r="M33" i="54"/>
  <c r="H33" i="54"/>
  <c r="M13" i="56"/>
  <c r="H13" i="56"/>
  <c r="M18" i="60"/>
  <c r="H18" i="60"/>
  <c r="H51" i="92"/>
  <c r="F50" i="92"/>
  <c r="F10" i="90"/>
  <c r="N11" i="56"/>
  <c r="K17" i="56"/>
  <c r="M25" i="62"/>
  <c r="H25" i="62"/>
  <c r="G45" i="92"/>
  <c r="M15" i="55"/>
  <c r="H15" i="55"/>
  <c r="K21" i="76"/>
  <c r="N21" i="76" s="1"/>
  <c r="N19" i="76"/>
  <c r="M22" i="56"/>
  <c r="B7" i="75"/>
  <c r="H22" i="56"/>
  <c r="H23" i="16"/>
  <c r="M23" i="16"/>
  <c r="H38" i="54"/>
  <c r="M38" i="54"/>
  <c r="F31" i="89"/>
  <c r="I23" i="89"/>
  <c r="M20" i="54"/>
  <c r="H20" i="54"/>
  <c r="H31" i="65"/>
  <c r="M31" i="65"/>
  <c r="D23" i="71"/>
  <c r="O20" i="71"/>
  <c r="E20" i="71"/>
  <c r="D30" i="64"/>
  <c r="H24" i="64"/>
  <c r="M24" i="64"/>
  <c r="D15" i="62"/>
  <c r="H13" i="62"/>
  <c r="M13" i="62"/>
  <c r="K27" i="56"/>
  <c r="N24" i="56"/>
  <c r="E21" i="71"/>
  <c r="O21" i="71"/>
  <c r="K14" i="71"/>
  <c r="M26" i="53"/>
  <c r="H26" i="53"/>
  <c r="H31" i="54"/>
  <c r="M31" i="54"/>
  <c r="M38" i="62"/>
  <c r="H38" i="62"/>
  <c r="D43" i="62"/>
  <c r="K13" i="71"/>
  <c r="K26" i="62"/>
  <c r="N26" i="62" s="1"/>
  <c r="N20" i="62"/>
  <c r="M11" i="73"/>
  <c r="H11" i="73"/>
  <c r="D15" i="73"/>
  <c r="F44" i="54"/>
  <c r="I36" i="54"/>
  <c r="E21" i="58"/>
  <c r="O21" i="58"/>
  <c r="E33" i="91"/>
  <c r="H33" i="91" s="1"/>
  <c r="H34" i="91"/>
  <c r="I22" i="65"/>
  <c r="F26" i="65"/>
  <c r="I26" i="65" s="1"/>
  <c r="H14" i="74"/>
  <c r="M14" i="74"/>
  <c r="E33" i="92"/>
  <c r="M29" i="89"/>
  <c r="H29" i="89"/>
  <c r="G6" i="91"/>
  <c r="M15" i="18"/>
  <c r="H15" i="18"/>
  <c r="H18" i="73"/>
  <c r="M18" i="73"/>
  <c r="I20" i="18"/>
  <c r="F24" i="18"/>
  <c r="H46" i="55"/>
  <c r="M46" i="55"/>
  <c r="K44" i="54"/>
  <c r="N36" i="54"/>
  <c r="G19" i="92"/>
  <c r="N24" i="64"/>
  <c r="K30" i="64"/>
  <c r="N30" i="64" s="1"/>
  <c r="H26" i="76"/>
  <c r="M26" i="76"/>
  <c r="E16" i="90"/>
  <c r="H16" i="90" s="1"/>
  <c r="H17" i="90"/>
  <c r="H29" i="66"/>
  <c r="M29" i="66"/>
  <c r="I14" i="53"/>
  <c r="F19" i="53"/>
  <c r="G45" i="90"/>
  <c r="F56" i="55"/>
  <c r="I56" i="55" s="1"/>
  <c r="I40" i="55"/>
  <c r="J23" i="71"/>
  <c r="M14" i="18"/>
  <c r="H14" i="18"/>
  <c r="K15" i="73"/>
  <c r="N15" i="73" s="1"/>
  <c r="N11" i="73"/>
  <c r="G56" i="90"/>
  <c r="D55" i="90"/>
  <c r="G38" i="91"/>
  <c r="M38" i="53"/>
  <c r="H38" i="53"/>
  <c r="D42" i="53"/>
  <c r="G33" i="90"/>
  <c r="M34" i="63"/>
  <c r="H34" i="63"/>
  <c r="H19" i="64"/>
  <c r="M19" i="64"/>
  <c r="I13" i="62"/>
  <c r="F15" i="62"/>
  <c r="H18" i="64"/>
  <c r="M18" i="64"/>
  <c r="M22" i="16"/>
  <c r="H22" i="16"/>
  <c r="M22" i="65"/>
  <c r="H22" i="65"/>
  <c r="D26" i="65"/>
  <c r="G44" i="92"/>
  <c r="D43" i="92"/>
  <c r="D24" i="86" l="1"/>
  <c r="D26" i="86"/>
  <c r="H24" i="86"/>
  <c r="F24" i="86"/>
  <c r="N34" i="54"/>
  <c r="O11" i="58"/>
  <c r="O22" i="58" s="1"/>
  <c r="G14" i="91"/>
  <c r="G6" i="90"/>
  <c r="J4" i="75"/>
  <c r="G47" i="91"/>
  <c r="E15" i="71"/>
  <c r="G31" i="90"/>
  <c r="E56" i="92"/>
  <c r="K23" i="71"/>
  <c r="G15" i="92"/>
  <c r="G61" i="91"/>
  <c r="G22" i="91"/>
  <c r="G33" i="92"/>
  <c r="G35" i="90"/>
  <c r="G42" i="90"/>
  <c r="G18" i="91"/>
  <c r="H35" i="65"/>
  <c r="M35" i="65"/>
  <c r="J16" i="75"/>
  <c r="I24" i="18"/>
  <c r="D21" i="75"/>
  <c r="M44" i="54"/>
  <c r="C8" i="75"/>
  <c r="H44" i="54"/>
  <c r="L10" i="75"/>
  <c r="I30" i="53"/>
  <c r="O15" i="71"/>
  <c r="M16" i="55"/>
  <c r="H16" i="55"/>
  <c r="J15" i="75"/>
  <c r="I28" i="76"/>
  <c r="E18" i="75"/>
  <c r="I35" i="76"/>
  <c r="D18" i="75"/>
  <c r="I7" i="75"/>
  <c r="H17" i="56"/>
  <c r="I17" i="56" s="1"/>
  <c r="M17" i="56" s="1"/>
  <c r="N17" i="56" s="1"/>
  <c r="D26" i="18"/>
  <c r="M17" i="18"/>
  <c r="C21" i="75"/>
  <c r="H17" i="18"/>
  <c r="M27" i="63"/>
  <c r="H27" i="63"/>
  <c r="M38" i="55"/>
  <c r="H38" i="55"/>
  <c r="H54" i="91"/>
  <c r="K17" i="75"/>
  <c r="I18" i="66"/>
  <c r="J14" i="75"/>
  <c r="H21" i="74"/>
  <c r="M21" i="74"/>
  <c r="G25" i="90"/>
  <c r="H19" i="65"/>
  <c r="I16" i="75"/>
  <c r="M19" i="65"/>
  <c r="M23" i="54"/>
  <c r="H23" i="54"/>
  <c r="F28" i="73"/>
  <c r="I22" i="73"/>
  <c r="H19" i="53"/>
  <c r="M19" i="53"/>
  <c r="I10" i="75"/>
  <c r="G54" i="91"/>
  <c r="J9" i="75"/>
  <c r="H26" i="62"/>
  <c r="M26" i="62"/>
  <c r="H35" i="66"/>
  <c r="M35" i="66"/>
  <c r="J17" i="75"/>
  <c r="M31" i="66"/>
  <c r="H31" i="66"/>
  <c r="M22" i="66"/>
  <c r="H22" i="66"/>
  <c r="D10" i="75"/>
  <c r="I35" i="53"/>
  <c r="F62" i="92"/>
  <c r="F25" i="92"/>
  <c r="H30" i="86" s="1"/>
  <c r="H6" i="92"/>
  <c r="H28" i="76"/>
  <c r="C18" i="75"/>
  <c r="M28" i="76"/>
  <c r="H17" i="16"/>
  <c r="M17" i="16"/>
  <c r="D27" i="16"/>
  <c r="C20" i="75"/>
  <c r="M31" i="89"/>
  <c r="H31" i="89"/>
  <c r="C19" i="75"/>
  <c r="F19" i="75"/>
  <c r="N19" i="89"/>
  <c r="I17" i="16"/>
  <c r="F27" i="16"/>
  <c r="I27" i="16" s="1"/>
  <c r="E20" i="75"/>
  <c r="G33" i="91"/>
  <c r="M34" i="54"/>
  <c r="H34" i="54"/>
  <c r="I34" i="54" s="1"/>
  <c r="M24" i="18"/>
  <c r="B21" i="75"/>
  <c r="H24" i="18"/>
  <c r="G18" i="75"/>
  <c r="N28" i="76"/>
  <c r="F15" i="75"/>
  <c r="N29" i="55"/>
  <c r="M35" i="63"/>
  <c r="H35" i="63"/>
  <c r="I15" i="75"/>
  <c r="H22" i="55"/>
  <c r="M22" i="55"/>
  <c r="D56" i="92"/>
  <c r="G43" i="92"/>
  <c r="H42" i="53"/>
  <c r="M42" i="53"/>
  <c r="B9" i="75"/>
  <c r="H43" i="62"/>
  <c r="M43" i="62"/>
  <c r="H17" i="54"/>
  <c r="M17" i="54"/>
  <c r="I8" i="75"/>
  <c r="H38" i="60"/>
  <c r="M38" i="60"/>
  <c r="M17" i="76"/>
  <c r="H17" i="76"/>
  <c r="I22" i="55"/>
  <c r="K15" i="75"/>
  <c r="K4" i="75"/>
  <c r="D9" i="75"/>
  <c r="I43" i="62"/>
  <c r="F40" i="60"/>
  <c r="I34" i="60"/>
  <c r="K28" i="73"/>
  <c r="N28" i="73" s="1"/>
  <c r="N22" i="73"/>
  <c r="I20" i="64"/>
  <c r="L13" i="75"/>
  <c r="F10" i="75"/>
  <c r="N35" i="53"/>
  <c r="E61" i="90"/>
  <c r="H61" i="90" s="1"/>
  <c r="H55" i="90"/>
  <c r="K9" i="75"/>
  <c r="I15" i="62"/>
  <c r="I44" i="54"/>
  <c r="E8" i="75"/>
  <c r="H30" i="64"/>
  <c r="M30" i="64"/>
  <c r="H18" i="66"/>
  <c r="I17" i="75"/>
  <c r="M18" i="66"/>
  <c r="L4" i="75"/>
  <c r="K40" i="60"/>
  <c r="N40" i="60" s="1"/>
  <c r="N34" i="60"/>
  <c r="I19" i="65"/>
  <c r="K16" i="75"/>
  <c r="M25" i="16"/>
  <c r="H25" i="16"/>
  <c r="B20" i="75"/>
  <c r="F18" i="75"/>
  <c r="N35" i="76"/>
  <c r="K36" i="86"/>
  <c r="J36" i="86"/>
  <c r="H19" i="60"/>
  <c r="M19" i="60"/>
  <c r="G27" i="92"/>
  <c r="D39" i="92"/>
  <c r="D19" i="75"/>
  <c r="I19" i="89"/>
  <c r="I34" i="73"/>
  <c r="L6" i="75"/>
  <c r="K10" i="75"/>
  <c r="I19" i="53"/>
  <c r="I9" i="75"/>
  <c r="H15" i="62"/>
  <c r="M15" i="62"/>
  <c r="J13" i="75"/>
  <c r="M20" i="64"/>
  <c r="H20" i="64"/>
  <c r="H43" i="92"/>
  <c r="F56" i="92"/>
  <c r="D15" i="75"/>
  <c r="I29" i="55"/>
  <c r="J10" i="75"/>
  <c r="H30" i="53"/>
  <c r="M30" i="53"/>
  <c r="E62" i="92"/>
  <c r="E25" i="92"/>
  <c r="F30" i="86" s="1"/>
  <c r="L14" i="75"/>
  <c r="I21" i="74"/>
  <c r="H26" i="65"/>
  <c r="M26" i="65"/>
  <c r="N44" i="54"/>
  <c r="G8" i="75"/>
  <c r="H15" i="73"/>
  <c r="M15" i="73"/>
  <c r="I31" i="89"/>
  <c r="E19" i="75"/>
  <c r="H50" i="92"/>
  <c r="F63" i="92"/>
  <c r="H63" i="92" s="1"/>
  <c r="E22" i="58"/>
  <c r="G29" i="91"/>
  <c r="K15" i="71"/>
  <c r="M35" i="76"/>
  <c r="B18" i="75"/>
  <c r="H35" i="76"/>
  <c r="L8" i="75"/>
  <c r="H47" i="60"/>
  <c r="I47" i="60" s="1"/>
  <c r="M47" i="60" s="1"/>
  <c r="N47" i="60" s="1"/>
  <c r="L11" i="75"/>
  <c r="H21" i="76"/>
  <c r="M21" i="76"/>
  <c r="E39" i="92"/>
  <c r="G10" i="90"/>
  <c r="L16" i="75"/>
  <c r="I35" i="65"/>
  <c r="F61" i="90"/>
  <c r="K22" i="58"/>
  <c r="I17" i="54"/>
  <c r="K8" i="75"/>
  <c r="N17" i="16"/>
  <c r="G20" i="75"/>
  <c r="K27" i="16"/>
  <c r="N27" i="16" s="1"/>
  <c r="H28" i="60"/>
  <c r="M28" i="60"/>
  <c r="M35" i="62"/>
  <c r="H35" i="62"/>
  <c r="G7" i="75"/>
  <c r="N27" i="56"/>
  <c r="N25" i="16"/>
  <c r="F20" i="75"/>
  <c r="O23" i="71"/>
  <c r="D63" i="92"/>
  <c r="G50" i="92"/>
  <c r="I26" i="62"/>
  <c r="L9" i="75"/>
  <c r="H27" i="92"/>
  <c r="F39" i="92"/>
  <c r="L17" i="75"/>
  <c r="I31" i="66"/>
  <c r="D28" i="73"/>
  <c r="H22" i="73"/>
  <c r="M22" i="73"/>
  <c r="N43" i="62"/>
  <c r="F9" i="75"/>
  <c r="G21" i="75"/>
  <c r="N17" i="18"/>
  <c r="I17" i="18"/>
  <c r="K26" i="18"/>
  <c r="N26" i="18" s="1"/>
  <c r="E21" i="75"/>
  <c r="F26" i="18"/>
  <c r="I26" i="18" s="1"/>
  <c r="H56" i="55"/>
  <c r="M56" i="55"/>
  <c r="M19" i="89"/>
  <c r="H19" i="89"/>
  <c r="B19" i="75"/>
  <c r="B15" i="75"/>
  <c r="M29" i="55"/>
  <c r="H29" i="55"/>
  <c r="J6" i="75"/>
  <c r="M34" i="73"/>
  <c r="H34" i="73"/>
  <c r="H44" i="65"/>
  <c r="M44" i="65"/>
  <c r="E7" i="75"/>
  <c r="I27" i="56"/>
  <c r="G55" i="90"/>
  <c r="D61" i="90"/>
  <c r="I4" i="75"/>
  <c r="N31" i="89"/>
  <c r="G19" i="75"/>
  <c r="N24" i="18"/>
  <c r="F21" i="75"/>
  <c r="E23" i="71"/>
  <c r="C7" i="75"/>
  <c r="M27" i="56"/>
  <c r="H27" i="56"/>
  <c r="D20" i="75"/>
  <c r="I25" i="16"/>
  <c r="G16" i="90"/>
  <c r="H34" i="60"/>
  <c r="D40" i="60"/>
  <c r="M34" i="60"/>
  <c r="L15" i="75"/>
  <c r="I16" i="55"/>
  <c r="E63" i="92"/>
  <c r="M35" i="53"/>
  <c r="B10" i="75"/>
  <c r="H35" i="53"/>
  <c r="D62" i="92"/>
  <c r="G6" i="92"/>
  <c r="D25" i="92"/>
  <c r="D30" i="86" s="1"/>
  <c r="D34" i="86" l="1"/>
  <c r="G61" i="90"/>
  <c r="G63" i="92"/>
  <c r="M18" i="63"/>
  <c r="B25" i="75" s="1"/>
  <c r="D18" i="63"/>
  <c r="D22" i="75"/>
  <c r="C22" i="75"/>
  <c r="B22" i="75"/>
  <c r="F22" i="75"/>
  <c r="E41" i="92"/>
  <c r="E58" i="92" s="1"/>
  <c r="E60" i="92" s="1"/>
  <c r="F32" i="86" s="1"/>
  <c r="E64" i="92"/>
  <c r="E13" i="91" s="1"/>
  <c r="F64" i="92"/>
  <c r="F25" i="75" s="1"/>
  <c r="H62" i="92"/>
  <c r="H56" i="92"/>
  <c r="M27" i="16"/>
  <c r="H27" i="16"/>
  <c r="I28" i="73"/>
  <c r="K6" i="75"/>
  <c r="E22" i="75"/>
  <c r="G56" i="92"/>
  <c r="D64" i="92"/>
  <c r="G62" i="92"/>
  <c r="I11" i="75"/>
  <c r="M40" i="60"/>
  <c r="H40" i="60"/>
  <c r="J26" i="86"/>
  <c r="K26" i="86"/>
  <c r="G22" i="75"/>
  <c r="D41" i="92"/>
  <c r="D58" i="92" s="1"/>
  <c r="G39" i="92"/>
  <c r="I40" i="60"/>
  <c r="K11" i="75"/>
  <c r="H28" i="73"/>
  <c r="M28" i="73"/>
  <c r="I6" i="75"/>
  <c r="K28" i="86"/>
  <c r="J28" i="86"/>
  <c r="G25" i="92"/>
  <c r="H39" i="92"/>
  <c r="F41" i="92"/>
  <c r="H41" i="92" s="1"/>
  <c r="H25" i="92"/>
  <c r="H26" i="18"/>
  <c r="M26" i="18"/>
  <c r="M20" i="63" l="1"/>
  <c r="J12" i="75" s="1"/>
  <c r="J22" i="75" s="1"/>
  <c r="D25" i="75"/>
  <c r="D20" i="63"/>
  <c r="L12" i="75" s="1"/>
  <c r="L22" i="75" s="1"/>
  <c r="D23" i="75"/>
  <c r="E5" i="91"/>
  <c r="E66" i="91" s="1"/>
  <c r="I22" i="75"/>
  <c r="F23" i="75"/>
  <c r="F27" i="75" s="1"/>
  <c r="G27" i="75" s="1"/>
  <c r="B23" i="75"/>
  <c r="B27" i="75" s="1"/>
  <c r="C27" i="75" s="1"/>
  <c r="K22" i="75"/>
  <c r="D60" i="92"/>
  <c r="D32" i="86" s="1"/>
  <c r="H64" i="92"/>
  <c r="F13" i="91"/>
  <c r="F5" i="91" s="1"/>
  <c r="F66" i="91" s="1"/>
  <c r="F68" i="91" s="1"/>
  <c r="G41" i="92"/>
  <c r="F58" i="92"/>
  <c r="G64" i="92"/>
  <c r="D13" i="91"/>
  <c r="J30" i="86"/>
  <c r="K30" i="86"/>
  <c r="I23" i="75" l="1"/>
  <c r="J23" i="75" s="1"/>
  <c r="K23" i="75"/>
  <c r="L23" i="75" s="1"/>
  <c r="D27" i="75"/>
  <c r="E27" i="75" s="1"/>
  <c r="H58" i="92"/>
  <c r="F60" i="92"/>
  <c r="H32" i="86" s="1"/>
  <c r="E68" i="91"/>
  <c r="G13" i="91"/>
  <c r="H13" i="91" s="1"/>
  <c r="D5" i="91"/>
  <c r="G58" i="92"/>
  <c r="G60" i="92" l="1"/>
  <c r="K32" i="86"/>
  <c r="J32" i="86"/>
  <c r="G5" i="91"/>
  <c r="H5" i="91" s="1"/>
  <c r="D66" i="91"/>
  <c r="H60" i="92"/>
  <c r="G66" i="91" l="1"/>
  <c r="H66" i="91" s="1"/>
  <c r="D68" i="91"/>
  <c r="J24" i="86" l="1"/>
  <c r="K24" i="86"/>
</calcChain>
</file>

<file path=xl/sharedStrings.xml><?xml version="1.0" encoding="utf-8"?>
<sst xmlns="http://schemas.openxmlformats.org/spreadsheetml/2006/main" count="958" uniqueCount="613">
  <si>
    <t>Provisions pour risques et charges circulantes</t>
  </si>
  <si>
    <t>Total des prov. pr. risques et charges circulantes</t>
  </si>
  <si>
    <t>COMPTES DE REGULARISATION</t>
  </si>
  <si>
    <t>Comptes de régularisation-Actif</t>
  </si>
  <si>
    <t xml:space="preserve">Charges constatées d'avances           </t>
  </si>
  <si>
    <t>Produits à recevoir</t>
  </si>
  <si>
    <t xml:space="preserve">Intérêts courus et non échus à percevoir       </t>
  </si>
  <si>
    <t xml:space="preserve">Clients - retenues de garantie           </t>
  </si>
  <si>
    <t xml:space="preserve">Clients douteux ou litigieux            </t>
  </si>
  <si>
    <t xml:space="preserve">Autres clients et comptes rattachés           </t>
  </si>
  <si>
    <t xml:space="preserve">Subventions à recevoir             </t>
  </si>
  <si>
    <t xml:space="preserve">Acomptes sur impôts sur les résultats          </t>
  </si>
  <si>
    <t xml:space="preserve">Etat - TVA récupérable            </t>
  </si>
  <si>
    <t xml:space="preserve">Fournisseurs - avances et acomptes versés       </t>
  </si>
  <si>
    <t xml:space="preserve">Fournisseurs - créances pour emballages à rendre       </t>
  </si>
  <si>
    <t xml:space="preserve">RRR à obtenir - avoirs non encore reçus     </t>
  </si>
  <si>
    <t>Achats de marchandises au Maroc</t>
  </si>
  <si>
    <t xml:space="preserve">Achats revendus de Mses des exercices antérieurs         </t>
  </si>
  <si>
    <t xml:space="preserve">RRR obtenus sur achats de marchandises       </t>
  </si>
  <si>
    <t>Achats de matières et de fournitures des Ex Ant</t>
  </si>
  <si>
    <t xml:space="preserve">RRR obtenus sur achats cons de mat et four    </t>
  </si>
  <si>
    <t xml:space="preserve">Rémunérations du personnel ext à l'entreprise          </t>
  </si>
  <si>
    <t>Redevances pour brevets, marques, D et VS</t>
  </si>
  <si>
    <t xml:space="preserve">RRR obtenus sur autres charges externes       </t>
  </si>
  <si>
    <t xml:space="preserve">Total Comptes d'associés - débiteurs            </t>
  </si>
  <si>
    <t xml:space="preserve">Actionnaires - capital S.A.N.V   </t>
  </si>
  <si>
    <t xml:space="preserve">Total Autres débiteurs              </t>
  </si>
  <si>
    <t>Dettes sur acquisitions de TVP</t>
  </si>
  <si>
    <t>Associés - versements reçus sur Aug de K</t>
  </si>
  <si>
    <t xml:space="preserve">DEA des immobilisations incorporelles         </t>
  </si>
  <si>
    <t xml:space="preserve">DEA des immobilisations corporelles         </t>
  </si>
  <si>
    <t xml:space="preserve">DEP pour risques et charges        </t>
  </si>
  <si>
    <t xml:space="preserve">DEP pour dépréciations de l’actif circulant       </t>
  </si>
  <si>
    <t xml:space="preserve">DEP pour dépréciation des immobilisations        </t>
  </si>
  <si>
    <t xml:space="preserve">DEA de l’immobilisation en non valeur       </t>
  </si>
  <si>
    <t xml:space="preserve">R sur Amts des immobilisations incorporelles          </t>
  </si>
  <si>
    <t>R sur Amts de l’immobilisation en non valeurs</t>
  </si>
  <si>
    <t xml:space="preserve">R sur Amts des immobilisations corporelles          </t>
  </si>
  <si>
    <t xml:space="preserve">Repsur prov pour dépréciation des immobilisations         </t>
  </si>
  <si>
    <t xml:space="preserve">Rep sur prov pour dépréciation de l’actif circulant        </t>
  </si>
  <si>
    <t xml:space="preserve">RAP des exercices antérieurs        </t>
  </si>
  <si>
    <t>Autres produits et charges d'exploitation</t>
  </si>
  <si>
    <t>Autres Produits</t>
  </si>
  <si>
    <t>Immobilisations produites des Ex Ant</t>
  </si>
  <si>
    <t xml:space="preserve">Subventions d’exploitations reçues          </t>
  </si>
  <si>
    <t xml:space="preserve">Subventions d’exploitation reçues des Ex Ant          </t>
  </si>
  <si>
    <t xml:space="preserve">:Pointé avec Balance générale au </t>
  </si>
  <si>
    <t xml:space="preserve">Ref: </t>
  </si>
  <si>
    <t>C 0</t>
  </si>
  <si>
    <t>D 0</t>
  </si>
  <si>
    <t>En KDh</t>
  </si>
  <si>
    <t>en % avec</t>
  </si>
  <si>
    <t>KMAD</t>
  </si>
  <si>
    <t xml:space="preserve">Comptes de répartit.périodique des charges        </t>
  </si>
  <si>
    <t xml:space="preserve">Comptes transitoires ou d'attente - débiteurs        </t>
  </si>
  <si>
    <t xml:space="preserve">Diminution des créances circulantes          </t>
  </si>
  <si>
    <t xml:space="preserve">Augmentation des dettes circulantes          </t>
  </si>
  <si>
    <t>Comptes de régularisation-Pssif</t>
  </si>
  <si>
    <t xml:space="preserve">Produits constatés d'avance           </t>
  </si>
  <si>
    <t>Charges à payer</t>
  </si>
  <si>
    <t xml:space="preserve">Intérêts courus et non échus à payer       </t>
  </si>
  <si>
    <t xml:space="preserve">Comptes de répartition périodique des produits        </t>
  </si>
  <si>
    <t xml:space="preserve">Comptes transitoires ou d'attente - créditeurs        </t>
  </si>
  <si>
    <t xml:space="preserve">Augmentation des créances circulantes          </t>
  </si>
  <si>
    <t xml:space="preserve">Diminution des dettes circulantes          </t>
  </si>
  <si>
    <t>Stock marchandises</t>
  </si>
  <si>
    <t>Immobilisations corporelles en cours</t>
  </si>
  <si>
    <t>IMPAYES</t>
  </si>
  <si>
    <t>Autres valeurs à encaisser</t>
  </si>
  <si>
    <t>Div. Retenues sur paie</t>
  </si>
  <si>
    <t xml:space="preserve">Capitaux propres </t>
  </si>
  <si>
    <t>Total Comptes de régul Passif</t>
  </si>
  <si>
    <t>IMPOT SUR LE RESULTAT</t>
  </si>
  <si>
    <t>Etat - Crédit de TVA</t>
  </si>
  <si>
    <t>PROV CLIENT DOUTEUX</t>
  </si>
  <si>
    <t xml:space="preserve"> PAIE  PERSONNEL</t>
  </si>
  <si>
    <t xml:space="preserve">CLIENTS  </t>
  </si>
  <si>
    <t xml:space="preserve">FOURNISSEURS </t>
  </si>
  <si>
    <t>Client effet à recevoir</t>
  </si>
  <si>
    <t>Client factures à établir</t>
  </si>
  <si>
    <t>Résultat Non courant</t>
  </si>
  <si>
    <t>Solde clôture annuelle précédente</t>
  </si>
  <si>
    <t>211</t>
  </si>
  <si>
    <t xml:space="preserve">Profits sur opérations faites en commun          </t>
  </si>
  <si>
    <t xml:space="preserve">Transfert de pertes sur opérations faites en commun        </t>
  </si>
  <si>
    <t xml:space="preserve">Reprises sur provisions pour risques et charges         </t>
  </si>
  <si>
    <t xml:space="preserve">Transferts des charges d’exploitation            </t>
  </si>
  <si>
    <t xml:space="preserve">Produits des titres de participation et des autres titres immobilisés      </t>
  </si>
  <si>
    <t xml:space="preserve">Intérêts et autres produits financiers           </t>
  </si>
  <si>
    <t xml:space="preserve">CYCLE IMMOBILISATIONS CORPORELLES             </t>
  </si>
  <si>
    <t>Réf: K 0</t>
  </si>
  <si>
    <t>IPMPOTS ET TAXES</t>
  </si>
  <si>
    <t>Subventions d'inv. Inscrites au cpc</t>
  </si>
  <si>
    <t>Rémunérations du personnel</t>
  </si>
  <si>
    <t>Charges sociales</t>
  </si>
  <si>
    <t>Charges sociales diverses</t>
  </si>
  <si>
    <t>impôt et taxe directs</t>
  </si>
  <si>
    <t>impôts et taxes et droits assimilés</t>
  </si>
  <si>
    <t>Valeurs à encaisser</t>
  </si>
  <si>
    <t>Prouits de cessions des immo</t>
  </si>
  <si>
    <t>Autres produits non courants</t>
  </si>
  <si>
    <t>RNC: transferts de charges</t>
  </si>
  <si>
    <t>Autres charges non courantes</t>
  </si>
  <si>
    <t>Dotations non courantes</t>
  </si>
  <si>
    <t>Etat impots et taxes à payer</t>
  </si>
  <si>
    <t>Etat autres comptes débiteurs</t>
  </si>
  <si>
    <t>Provisions pr dépréciation des stocks</t>
  </si>
  <si>
    <t>Provisions pr dép des autres débiteurs</t>
  </si>
  <si>
    <t>C</t>
  </si>
  <si>
    <t>SD</t>
  </si>
  <si>
    <t>SC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</si>
  <si>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</si>
  <si>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</si>
  <si>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</si>
  <si>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</si>
  <si>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</si>
  <si>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</si>
  <si>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</si>
  <si>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</si>
  <si>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</si>
  <si>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</si>
  <si>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</si>
  <si>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</si>
  <si>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</si>
  <si>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</si>
  <si>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</si>
  <si>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</si>
  <si>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</si>
  <si>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BILAN</t>
  </si>
  <si>
    <t>CPC</t>
  </si>
  <si>
    <t>Dotations</t>
  </si>
  <si>
    <t>Autres Créances</t>
  </si>
  <si>
    <t>Produits financiers</t>
  </si>
  <si>
    <t xml:space="preserve">CHARGES ET PRODUITS  FINANCIERS </t>
  </si>
  <si>
    <t xml:space="preserve">Dotations d’exploitation des exercices antérieurs           </t>
  </si>
  <si>
    <t xml:space="preserve">Ventes de services produits à l'étranger          </t>
  </si>
  <si>
    <t xml:space="preserve">Ventes de produits accessoires            </t>
  </si>
  <si>
    <t xml:space="preserve">Variation des stocks de produits           </t>
  </si>
  <si>
    <t xml:space="preserve">Variation des stocks de produits en cours         </t>
  </si>
  <si>
    <t xml:space="preserve">Variation des stocks de biens produits          </t>
  </si>
  <si>
    <t xml:space="preserve">Variation des stocks de services en cours         </t>
  </si>
  <si>
    <t xml:space="preserve">Immobilisations produites par l’entreprise pour elle même         </t>
  </si>
  <si>
    <t xml:space="preserve">Immobilisation en non valeurs produite           </t>
  </si>
  <si>
    <t xml:space="preserve">Immobilisations incorporelles produites             </t>
  </si>
  <si>
    <t xml:space="preserve">Immobilisations corporelles produites             </t>
  </si>
  <si>
    <t xml:space="preserve">Subventions d’exploitation              </t>
  </si>
  <si>
    <t xml:space="preserve">Autres produits d’exploitation             </t>
  </si>
  <si>
    <t xml:space="preserve">Jetons de présence reçus            </t>
  </si>
  <si>
    <t xml:space="preserve"> T 0</t>
  </si>
  <si>
    <t>Ref :</t>
  </si>
  <si>
    <t>Total</t>
  </si>
  <si>
    <t>Dotations financières</t>
  </si>
  <si>
    <t>Autres dettes</t>
  </si>
  <si>
    <t xml:space="preserve">CHARGES NON COURANTES </t>
  </si>
  <si>
    <t>CHARGES ET PRODUITS NON COURANT</t>
  </si>
  <si>
    <t>Libelle</t>
  </si>
  <si>
    <t>Total créditeurs divers</t>
  </si>
  <si>
    <t>Pertes de change</t>
  </si>
  <si>
    <t>%</t>
  </si>
  <si>
    <t>-</t>
  </si>
  <si>
    <t xml:space="preserve">Impôts et taxes           </t>
  </si>
  <si>
    <t xml:space="preserve">Charges de personnel           </t>
  </si>
  <si>
    <t>Résultat d'exploitation</t>
  </si>
  <si>
    <t xml:space="preserve">Prêts au personnel             </t>
  </si>
  <si>
    <t xml:space="preserve">Prêts aux associés             </t>
  </si>
  <si>
    <t xml:space="preserve">Autres prêts              </t>
  </si>
  <si>
    <t xml:space="preserve">Titres immobilisés (droits de créance)           </t>
  </si>
  <si>
    <t xml:space="preserve">Obligations               </t>
  </si>
  <si>
    <t xml:space="preserve">Créances rattachées à des participations           </t>
  </si>
  <si>
    <t xml:space="preserve">Dépôts et cautionnements versés            </t>
  </si>
  <si>
    <t xml:space="preserve">Créances immobilisées              </t>
  </si>
  <si>
    <t xml:space="preserve">Créances financères diverses             </t>
  </si>
  <si>
    <t xml:space="preserve">Titres de participation             </t>
  </si>
  <si>
    <t xml:space="preserve">Autres titres immobilisés             </t>
  </si>
  <si>
    <t xml:space="preserve"> Compte de régul actif</t>
  </si>
  <si>
    <t xml:space="preserve"> VMP</t>
  </si>
  <si>
    <t xml:space="preserve"> Ecrat de conversion Actif</t>
  </si>
  <si>
    <t xml:space="preserve"> TRESORERIE ACTIF</t>
  </si>
  <si>
    <t xml:space="preserve"> Chèques et valeurs à l'enc</t>
  </si>
  <si>
    <t xml:space="preserve"> Banques,TGetCPP</t>
  </si>
  <si>
    <t xml:space="preserve"> Caisses,régies ava&amp;accréditifs</t>
  </si>
  <si>
    <t>Brevet, marques droit et valeur similaire</t>
  </si>
  <si>
    <t>Autres immob incorporelles</t>
  </si>
  <si>
    <t xml:space="preserve">Ecart de conversion - Actif         </t>
  </si>
  <si>
    <t>Capitaux propres</t>
  </si>
  <si>
    <t xml:space="preserve"> Capital social</t>
  </si>
  <si>
    <t xml:space="preserve"> Réserve légale</t>
  </si>
  <si>
    <t xml:space="preserve"> Autres réserves</t>
  </si>
  <si>
    <t xml:space="preserve"> Report à nouveau (SC)</t>
  </si>
  <si>
    <t xml:space="preserve"> Resultat net en instance d'affectation</t>
  </si>
  <si>
    <t xml:space="preserve"> Resultat net de l'exercice</t>
  </si>
  <si>
    <t xml:space="preserve"> Capitaux propres assimilés</t>
  </si>
  <si>
    <t xml:space="preserve"> Subvention d'investissement</t>
  </si>
  <si>
    <t xml:space="preserve"> Provisions réglementées</t>
  </si>
  <si>
    <t>Dettes de finanement</t>
  </si>
  <si>
    <t xml:space="preserve"> Comptes de liaison</t>
  </si>
  <si>
    <t xml:space="preserve"> Comptes de liaison Siège</t>
  </si>
  <si>
    <t xml:space="preserve"> Dettes du passif circulant</t>
  </si>
  <si>
    <t xml:space="preserve"> Fournisseurs et comptes rattachés</t>
  </si>
  <si>
    <t xml:space="preserve"> Clients créditeurs av &amp; acomptes</t>
  </si>
  <si>
    <t xml:space="preserve"> Personnel créditeur</t>
  </si>
  <si>
    <t xml:space="preserve"> Organismes sociaux</t>
  </si>
  <si>
    <t xml:space="preserve"> Etat  céditeur</t>
  </si>
  <si>
    <t xml:space="preserve"> Comptes d'associés créditeurs</t>
  </si>
  <si>
    <t xml:space="preserve"> Autres créanciers</t>
  </si>
  <si>
    <t xml:space="preserve"> Comptes de régul passif</t>
  </si>
  <si>
    <t xml:space="preserve"> Autres Provisions pour risques et charges</t>
  </si>
  <si>
    <t xml:space="preserve"> Eart de conversion</t>
  </si>
  <si>
    <t xml:space="preserve">28/29 </t>
  </si>
  <si>
    <t xml:space="preserve"> Ammortissements et provisions</t>
  </si>
  <si>
    <t xml:space="preserve"> Amortissements des immob en non valeurs</t>
  </si>
  <si>
    <t xml:space="preserve"> Amortissements des immob incorporelles </t>
  </si>
  <si>
    <t xml:space="preserve"> Amortissements des immobilisations corporelles</t>
  </si>
  <si>
    <t xml:space="preserve"> provisions</t>
  </si>
  <si>
    <t>Provision pour depreciation de l'actif</t>
  </si>
  <si>
    <t xml:space="preserve">Provisions pour dépréciation des immo incorporelles          </t>
  </si>
  <si>
    <t xml:space="preserve">Provisions pour dépréciation des immo corporelles          </t>
  </si>
  <si>
    <t>Trésorerie passif</t>
  </si>
  <si>
    <t xml:space="preserve"> PRODUITS D'EXPLOITATION</t>
  </si>
  <si>
    <t xml:space="preserve"> Ventes de marchandises</t>
  </si>
  <si>
    <t xml:space="preserve"> Variation de stock de marchandises</t>
  </si>
  <si>
    <t xml:space="preserve"> Ventes de biens et services produits</t>
  </si>
  <si>
    <t xml:space="preserve"> Subvention d'exploitation</t>
  </si>
  <si>
    <t xml:space="preserve"> Autres produits d'exploitations</t>
  </si>
  <si>
    <t xml:space="preserve"> Reprises d'exploitation</t>
  </si>
  <si>
    <t xml:space="preserve"> CHARGES D' EXPLOITATION</t>
  </si>
  <si>
    <t xml:space="preserve"> Achats de marchandises</t>
  </si>
  <si>
    <t xml:space="preserve"> Achats consommés de matières et fournitures</t>
  </si>
  <si>
    <t xml:space="preserve"> Autres charges externes</t>
  </si>
  <si>
    <t xml:space="preserve"> Impôts et taxes</t>
  </si>
  <si>
    <t xml:space="preserve"> Charges de personnel</t>
  </si>
  <si>
    <t xml:space="preserve"> Autres charges d'exploitation</t>
  </si>
  <si>
    <t xml:space="preserve"> Dotations d'exploitation</t>
  </si>
  <si>
    <t xml:space="preserve"> RESULTAT D' EXPLOITATION</t>
  </si>
  <si>
    <t xml:space="preserve"> PRODUITS FINANCIERS</t>
  </si>
  <si>
    <t xml:space="preserve"> Gains de change</t>
  </si>
  <si>
    <t xml:space="preserve"> Interêts et autres produits financiers</t>
  </si>
  <si>
    <t xml:space="preserve"> Reprise financières; transferts de charges</t>
  </si>
  <si>
    <t xml:space="preserve"> CHARGES FINANCIERES</t>
  </si>
  <si>
    <t xml:space="preserve"> Charges d'interêts</t>
  </si>
  <si>
    <t xml:space="preserve"> Pertes de change</t>
  </si>
  <si>
    <t xml:space="preserve"> Dotations Financières</t>
  </si>
  <si>
    <t xml:space="preserve"> RESULTAT FINANCIERS</t>
  </si>
  <si>
    <t xml:space="preserve"> RESULTAT COURANT</t>
  </si>
  <si>
    <t xml:space="preserve"> PRODUITS NON COURANTS</t>
  </si>
  <si>
    <t xml:space="preserve"> Produits des cessions d'immobilisations</t>
  </si>
  <si>
    <t xml:space="preserve"> Autres produits non courant</t>
  </si>
  <si>
    <t xml:space="preserve"> Reprises non courantes</t>
  </si>
  <si>
    <t xml:space="preserve"> CHARGES NON COURANTES</t>
  </si>
  <si>
    <t xml:space="preserve"> Valeurs nettes d'amort.des immob. Cédées</t>
  </si>
  <si>
    <t xml:space="preserve"> Subventions accordées</t>
  </si>
  <si>
    <t xml:space="preserve"> Autres charges non courantes</t>
  </si>
  <si>
    <t xml:space="preserve"> Dotations non courantes</t>
  </si>
  <si>
    <t xml:space="preserve"> RESULTAT NON COURANT</t>
  </si>
  <si>
    <t xml:space="preserve"> RESULTAT AVANT IMPOTS </t>
  </si>
  <si>
    <t xml:space="preserve">Immo produites par l’entreprise pour elle même         </t>
  </si>
  <si>
    <t xml:space="preserve">      </t>
  </si>
  <si>
    <t>IMPOTS SUR LES RESULTATS</t>
  </si>
  <si>
    <t>Charges financières</t>
  </si>
  <si>
    <t>IS</t>
  </si>
  <si>
    <t>613 / 614</t>
  </si>
  <si>
    <t>Var. Mt</t>
  </si>
  <si>
    <t xml:space="preserve"> </t>
  </si>
  <si>
    <t xml:space="preserve">N° de compte </t>
  </si>
  <si>
    <t>ETAT DEBITEUR</t>
  </si>
  <si>
    <t>Etat - Autres comptes débiteurs</t>
  </si>
  <si>
    <t>Total ETAT DEBITEUR</t>
  </si>
  <si>
    <t>ETAT CREDITEUR</t>
  </si>
  <si>
    <t>Etat Impôt taxes et assimilés</t>
  </si>
  <si>
    <t xml:space="preserve">Subventions d’équilibre              </t>
  </si>
  <si>
    <t xml:space="preserve">Reprise sur subventions d’investissements            </t>
  </si>
  <si>
    <t>Etat Impôt sur les résultats</t>
  </si>
  <si>
    <t>Client:</t>
  </si>
  <si>
    <t>Var</t>
  </si>
  <si>
    <t>Total Clients et comptes rattachés</t>
  </si>
  <si>
    <t>Client - avances et acomptes reçus</t>
  </si>
  <si>
    <t>Total Clients créditeurs</t>
  </si>
  <si>
    <t xml:space="preserve">:Conforme aux Etats financiers </t>
  </si>
  <si>
    <t xml:space="preserve">Fournisseurs             </t>
  </si>
  <si>
    <t xml:space="preserve">Fournisseurs - effets à payer         </t>
  </si>
  <si>
    <t xml:space="preserve">Fournisseurs - factures non parvenues         </t>
  </si>
  <si>
    <t>Total, Fournisseurs Créditeurs</t>
  </si>
  <si>
    <t>Total, Fournisseurs Débiteurs</t>
  </si>
  <si>
    <t>Stock des produits finis</t>
  </si>
  <si>
    <t>Total stock</t>
  </si>
  <si>
    <t>Valeur brute</t>
  </si>
  <si>
    <t>Amortissements</t>
  </si>
  <si>
    <t>+</t>
  </si>
  <si>
    <t>Valeur  nette</t>
  </si>
  <si>
    <t>Immobilisations en non valreurs</t>
  </si>
  <si>
    <t xml:space="preserve"> frais préliminaires           </t>
  </si>
  <si>
    <t>Total,Immobilisations en non valeurs</t>
  </si>
  <si>
    <t>Immobilisations Incorporelles</t>
  </si>
  <si>
    <t xml:space="preserve">Brevets marques drts et valeurs similaires        </t>
  </si>
  <si>
    <t xml:space="preserve">Fonds commercial            </t>
  </si>
  <si>
    <t>Total,Immobilisations incorporelles</t>
  </si>
  <si>
    <t>Terrains</t>
  </si>
  <si>
    <t xml:space="preserve">Constructions             </t>
  </si>
  <si>
    <t xml:space="preserve">Matériel de transport           </t>
  </si>
  <si>
    <t xml:space="preserve">Autres immo corp.           </t>
  </si>
  <si>
    <t>Immobilisations corporelles</t>
  </si>
  <si>
    <t xml:space="preserve">CYCLE INVESTISSEMENTS FINANCIERS   </t>
  </si>
  <si>
    <t xml:space="preserve">Subventions d'investissement              </t>
  </si>
  <si>
    <t xml:space="preserve">Provisions réglementées              </t>
  </si>
  <si>
    <t xml:space="preserve">Provisions pour amortissements dérogatoires            </t>
  </si>
  <si>
    <t xml:space="preserve">Provisions pour investissements             </t>
  </si>
  <si>
    <t xml:space="preserve">Provisions pour reconstitution des gisements           </t>
  </si>
  <si>
    <t xml:space="preserve">Autres provisions réglementées             </t>
  </si>
  <si>
    <t xml:space="preserve">Emprunts obligataires              </t>
  </si>
  <si>
    <t xml:space="preserve">Autres dettes de financement            </t>
  </si>
  <si>
    <t xml:space="preserve">Emprunts auprès des établissements de crédit          </t>
  </si>
  <si>
    <t xml:space="preserve">Avances de l'Etat             </t>
  </si>
  <si>
    <t xml:space="preserve">Dettes rattachées à des participations           </t>
  </si>
  <si>
    <t xml:space="preserve">Billets de fonds             </t>
  </si>
  <si>
    <t xml:space="preserve">Avances reçues et comptes courants bloqués          </t>
  </si>
  <si>
    <t xml:space="preserve">Fournisseurs d'immobilisation              </t>
  </si>
  <si>
    <t xml:space="preserve">Dépôts et cautionnements reçues            </t>
  </si>
  <si>
    <t xml:space="preserve">Dettes de financement diverses            </t>
  </si>
  <si>
    <t xml:space="preserve">Provisions pour risques             </t>
  </si>
  <si>
    <t xml:space="preserve">Provisions pour litiges             </t>
  </si>
  <si>
    <t xml:space="preserve">Provisions pour garanties données aux clients          </t>
  </si>
  <si>
    <t xml:space="preserve">Provisions pour propre assureur            </t>
  </si>
  <si>
    <t xml:space="preserve">Provision pour pertes sur marchés à terme         </t>
  </si>
  <si>
    <t xml:space="preserve">Provisions pour amendes, double droits, pénalités          </t>
  </si>
  <si>
    <t xml:space="preserve">Provisions pour pertes de change           </t>
  </si>
  <si>
    <t xml:space="preserve">Autres provisions pour risques            </t>
  </si>
  <si>
    <t xml:space="preserve">Provisions pour charges             </t>
  </si>
  <si>
    <t xml:space="preserve">Provisions pour impôts             </t>
  </si>
  <si>
    <t xml:space="preserve">Augmentation des créances immobilisées            </t>
  </si>
  <si>
    <t xml:space="preserve">Diminution des dettes de financement           </t>
  </si>
  <si>
    <t xml:space="preserve">Charges à répartir sur plusieurs exercices          </t>
  </si>
  <si>
    <t xml:space="preserve">Primes de remboursement des obligations           </t>
  </si>
  <si>
    <t xml:space="preserve">Immobilisation en recherche et développement           </t>
  </si>
  <si>
    <t xml:space="preserve">Fonds commercial              </t>
  </si>
  <si>
    <t xml:space="preserve">Autres mobilier, matériel de bureau et aménagements divers        </t>
  </si>
  <si>
    <t>Poste</t>
  </si>
  <si>
    <t>212</t>
  </si>
  <si>
    <t>213</t>
  </si>
  <si>
    <t>21</t>
  </si>
  <si>
    <t>221</t>
  </si>
  <si>
    <t>222</t>
  </si>
  <si>
    <t>223</t>
  </si>
  <si>
    <t>228</t>
  </si>
  <si>
    <t>22</t>
  </si>
  <si>
    <t>Stock de produits et Travaux en cours</t>
  </si>
  <si>
    <t xml:space="preserve">Total Ventes de biens et services produits </t>
  </si>
  <si>
    <t>Total Ventes de marchandises</t>
  </si>
  <si>
    <t>S/Total, Chèques et valeurs à encaisser</t>
  </si>
  <si>
    <t xml:space="preserve">TITRES ET VALEURS DE PLACEMENT   </t>
  </si>
  <si>
    <t xml:space="preserve">Report à nouveau       </t>
  </si>
  <si>
    <t>Affectation du résultat  N-1</t>
  </si>
  <si>
    <t>CAPITAUX  PROPRES ET ASSIMILES</t>
  </si>
  <si>
    <t xml:space="preserve">Comptes d'associés - débiteurs            </t>
  </si>
  <si>
    <t xml:space="preserve">Associés - comptes d'apport en société          </t>
  </si>
  <si>
    <t xml:space="preserve">Comptes courants des associés débiteurs           </t>
  </si>
  <si>
    <t xml:space="preserve">Associés - opérations faites en commun          </t>
  </si>
  <si>
    <t xml:space="preserve">Créances rattachées aux comptes d'associés           </t>
  </si>
  <si>
    <t xml:space="preserve">Autres comptes d'associés débiteurs            </t>
  </si>
  <si>
    <t xml:space="preserve">Autres fournisseurs débiteurs             </t>
  </si>
  <si>
    <t>N Compte</t>
  </si>
  <si>
    <t>REVUE ANALYTIQUE DE L'ACTIF</t>
  </si>
  <si>
    <t xml:space="preserve">REVUE ANALYTIQUE PASSIF </t>
  </si>
  <si>
    <t>REVUE ANALYTIQUE DU CPC</t>
  </si>
  <si>
    <t xml:space="preserve">Achats de matières premières            </t>
  </si>
  <si>
    <t xml:space="preserve">Achats de matières et fournitures consommables          </t>
  </si>
  <si>
    <t xml:space="preserve">Achats d'emballages              </t>
  </si>
  <si>
    <t xml:space="preserve">Variation des stocks de matières et fournitures         </t>
  </si>
  <si>
    <t xml:space="preserve">Achats non stockés de matières et fournitures         </t>
  </si>
  <si>
    <t xml:space="preserve">Achats de travaux, études et prestations de service        </t>
  </si>
  <si>
    <t xml:space="preserve">Créances sur cessions d'immobilisations            </t>
  </si>
  <si>
    <t xml:space="preserve">Créances sur cessions d'éléments d'actif circulant          </t>
  </si>
  <si>
    <t xml:space="preserve">Créances rattachées aux autres débiteurs           </t>
  </si>
  <si>
    <t xml:space="preserve">Divers débiteurs              </t>
  </si>
  <si>
    <t xml:space="preserve">Actions, partie libérée             </t>
  </si>
  <si>
    <t xml:space="preserve">Actions, partie non libérée            </t>
  </si>
  <si>
    <t xml:space="preserve">Bons de caisse et bons de trésor         </t>
  </si>
  <si>
    <t xml:space="preserve">Autres titres et valeurs de placement similaires         </t>
  </si>
  <si>
    <t xml:space="preserve">Provisions pour dépréciation des stocks           </t>
  </si>
  <si>
    <t xml:space="preserve">Provisions pour dépréciation des créances de l'actif circulant        </t>
  </si>
  <si>
    <t xml:space="preserve">Provisions pour dépréciation des titres et valeurs de placement       </t>
  </si>
  <si>
    <t xml:space="preserve">Autres fournisseurs et comptes rattachés           </t>
  </si>
  <si>
    <t xml:space="preserve">Clients - dettes pour emballages et matériel consignés        </t>
  </si>
  <si>
    <t xml:space="preserve">Rabais, remises et ristournes à accorder - avoirs à établir      </t>
  </si>
  <si>
    <t xml:space="preserve">Autres clients créditeurs             </t>
  </si>
  <si>
    <t xml:space="preserve">Etat, TVA facturée             </t>
  </si>
  <si>
    <t xml:space="preserve">Etat, TVA due (suivant déclarations)           </t>
  </si>
  <si>
    <t xml:space="preserve">Associés - capital à rembourser           </t>
  </si>
  <si>
    <t xml:space="preserve">Comptes courants des associés créditeurs           </t>
  </si>
  <si>
    <t xml:space="preserve">Associés - dividendes à payer           </t>
  </si>
  <si>
    <t xml:space="preserve">Autres comptes d'associés - créditeurs           </t>
  </si>
  <si>
    <t xml:space="preserve">Dettes sur acquisitions d'immobilisations            </t>
  </si>
  <si>
    <t xml:space="preserve">Obligations échues à rembourser            </t>
  </si>
  <si>
    <t xml:space="preserve">Obligations, coupons à payer            </t>
  </si>
  <si>
    <t xml:space="preserve">Dettes rattachées aux autres créanciers           </t>
  </si>
  <si>
    <t xml:space="preserve">Divers créanciers              </t>
  </si>
  <si>
    <t xml:space="preserve">Autres provisions pour risques et charges          </t>
  </si>
  <si>
    <t xml:space="preserve">Provisions pour amendes, doubles droits et pénalités         </t>
  </si>
  <si>
    <t xml:space="preserve">Chèques à encaisser ou à l'encaissement          </t>
  </si>
  <si>
    <t xml:space="preserve">Effets à encaisser ou à l'encaissement          </t>
  </si>
  <si>
    <t>7187</t>
  </si>
  <si>
    <t xml:space="preserve">Etudes, recherches et documentation            </t>
  </si>
  <si>
    <t xml:space="preserve">Transports               </t>
  </si>
  <si>
    <t>Total, provision pour dépréciation</t>
  </si>
  <si>
    <t xml:space="preserve">Trésorerie-Actif </t>
  </si>
  <si>
    <t>Virement de fonds</t>
  </si>
  <si>
    <t>S/Total, Banque</t>
  </si>
  <si>
    <t xml:space="preserve">Caisses             </t>
  </si>
  <si>
    <t xml:space="preserve">Régies d'avances et accréditifs          </t>
  </si>
  <si>
    <t>S/Total, Caisse</t>
  </si>
  <si>
    <t>Total Trésorerie Actif</t>
  </si>
  <si>
    <t>Trésoreie - Passif</t>
  </si>
  <si>
    <t xml:space="preserve">Crédits d'escompte            </t>
  </si>
  <si>
    <t xml:space="preserve">Crédits de trésorerie           </t>
  </si>
  <si>
    <t xml:space="preserve">Banques ( soldes créditeurs)          </t>
  </si>
  <si>
    <t xml:space="preserve">Autres établissements financiers et assimilés      </t>
  </si>
  <si>
    <t>Total Trésorerie Passif</t>
  </si>
  <si>
    <t>PERSONNEL DEBITEUR</t>
  </si>
  <si>
    <t xml:space="preserve">Avances et acomptes au personnel         </t>
  </si>
  <si>
    <t xml:space="preserve">Personnel - autres débiteurs          </t>
  </si>
  <si>
    <t>Total, Personnels Débiteurs</t>
  </si>
  <si>
    <t>PERSONNEL CREDITEUR</t>
  </si>
  <si>
    <t xml:space="preserve">Rémunérations dues au personnel          </t>
  </si>
  <si>
    <t xml:space="preserve">Dépôts du personnel créditeurs          </t>
  </si>
  <si>
    <t xml:space="preserve">Oppositions sur salaires           </t>
  </si>
  <si>
    <t>Prov.pour congés payés</t>
  </si>
  <si>
    <t xml:space="preserve">Personnel - autres créditeurs          </t>
  </si>
  <si>
    <t>Total, personnel créditeur</t>
  </si>
  <si>
    <t xml:space="preserve">Caisse Nationale de sécurité sociale         </t>
  </si>
  <si>
    <t>Org.Sociaux congés à payer</t>
  </si>
  <si>
    <t xml:space="preserve">Caisses de retraite           </t>
  </si>
  <si>
    <t>AT&amp;RC</t>
  </si>
  <si>
    <t xml:space="preserve">Mutuelles             </t>
  </si>
  <si>
    <t xml:space="preserve">Charges sociales à payer          </t>
  </si>
  <si>
    <t xml:space="preserve">Autres organismes sociaux           </t>
  </si>
  <si>
    <t>Total,Organismes Sociaux</t>
  </si>
  <si>
    <t>Augmentation du capital</t>
  </si>
  <si>
    <t>Distribution dividendes</t>
  </si>
  <si>
    <t xml:space="preserve">Résultat </t>
  </si>
  <si>
    <t xml:space="preserve">Capital social ou personnel          </t>
  </si>
  <si>
    <t xml:space="preserve">Réserve légale            </t>
  </si>
  <si>
    <t xml:space="preserve">Autres réserves            </t>
  </si>
  <si>
    <t xml:space="preserve">Résultats nets en instance d'affectation         </t>
  </si>
  <si>
    <t xml:space="preserve">Résultat net de l'exercice          </t>
  </si>
  <si>
    <t xml:space="preserve">PROVISIONS POUR RISQUES ET CHARGES  </t>
  </si>
  <si>
    <t>Provisions pour risques et charges durables</t>
  </si>
  <si>
    <t>Total des prov. pr. risques et charges durables</t>
  </si>
  <si>
    <t xml:space="preserve">Banques (solde débiteur)             </t>
  </si>
  <si>
    <t xml:space="preserve">Trésorerie Générale              </t>
  </si>
  <si>
    <t xml:space="preserve">Chèques postaux              </t>
  </si>
  <si>
    <t xml:space="preserve">Autres établissements financiers et assimilés (soldes débiteurs)         </t>
  </si>
  <si>
    <t xml:space="preserve">Crédits d'escompte              </t>
  </si>
  <si>
    <t xml:space="preserve">Crédits de trésorerie             </t>
  </si>
  <si>
    <t xml:space="preserve">Banques (solde créditeur)             </t>
  </si>
  <si>
    <t xml:space="preserve">Provisions pour dépréciation des comptes de trésorerie         </t>
  </si>
  <si>
    <t xml:space="preserve">Variation de stocks de marchandises           </t>
  </si>
  <si>
    <t xml:space="preserve">Revenus des Imm non affectés à l’exploitation         </t>
  </si>
  <si>
    <t>Autres produits d’exploitation des Ex Ant</t>
  </si>
  <si>
    <t xml:space="preserve">Transfert de profits sur Opé faites en commun        </t>
  </si>
  <si>
    <t>Autres charges d’exploitation des Ex Ant</t>
  </si>
  <si>
    <t xml:space="preserve">Total Autres charges d'exploitation     </t>
  </si>
  <si>
    <t xml:space="preserve">Fait par : </t>
  </si>
  <si>
    <t>Dotations et Reprises d'expoitation</t>
  </si>
  <si>
    <t>Reprises et Transferts de charges</t>
  </si>
  <si>
    <t>Reprises Financières</t>
  </si>
  <si>
    <t>VNA des immobilisations cédées</t>
  </si>
  <si>
    <t xml:space="preserve">Total CHARGES NON COURANTES </t>
  </si>
  <si>
    <t xml:space="preserve">Total PRODUITS NON COURANTS </t>
  </si>
  <si>
    <t>Redevances pour brevets, marques</t>
  </si>
  <si>
    <t>Ventes de biens et services produits des Ex Ant</t>
  </si>
  <si>
    <t xml:space="preserve">RRR accordés par l’entreprise         </t>
  </si>
  <si>
    <t>Ventes de marchandises des Ex ant</t>
  </si>
  <si>
    <t>Résultat Financier</t>
  </si>
  <si>
    <t>Préparé par:</t>
  </si>
  <si>
    <t>Date:</t>
  </si>
  <si>
    <t xml:space="preserve">Date: </t>
  </si>
  <si>
    <t>charges personnel EX/anteri</t>
  </si>
  <si>
    <t>Matériel de bureau</t>
  </si>
  <si>
    <t>Mobilier de bureau</t>
  </si>
  <si>
    <t>stock Mat  Four  consommables</t>
  </si>
  <si>
    <t xml:space="preserve">CYCLE IMMOBILISATIONS INCORPORELLES        </t>
  </si>
  <si>
    <r>
      <t xml:space="preserve"> </t>
    </r>
    <r>
      <rPr>
        <b/>
        <u/>
        <sz val="14"/>
        <rFont val="Book Antiqua"/>
        <family val="1"/>
        <charset val="178"/>
      </rPr>
      <t xml:space="preserve">CYCLE DISPONIBILITES TRESORERIE </t>
    </r>
  </si>
  <si>
    <t>EMPRUNTS ET DETTES</t>
  </si>
  <si>
    <t xml:space="preserve">Clients       </t>
  </si>
  <si>
    <t>Dettes de financement</t>
  </si>
  <si>
    <t xml:space="preserve">Achats revendus de marchandises        </t>
  </si>
  <si>
    <t>Achats à l'étranger</t>
  </si>
  <si>
    <t>Résultat</t>
  </si>
  <si>
    <t>Pdts de titres de participations</t>
  </si>
  <si>
    <t>Date</t>
  </si>
  <si>
    <t>Exercice:</t>
  </si>
  <si>
    <t>Date :</t>
  </si>
  <si>
    <t xml:space="preserve">Immob en recherche et développement         </t>
  </si>
  <si>
    <t xml:space="preserve">Inst.techniques mat &amp; out         </t>
  </si>
  <si>
    <t>Matériel informatique</t>
  </si>
  <si>
    <t>Solde au 31/12/06</t>
  </si>
  <si>
    <t>Subventions d'investissements reçues</t>
  </si>
  <si>
    <t xml:space="preserve">Impôts et taxes des exercices antérieurs          </t>
  </si>
  <si>
    <t>Solde au 31/12/07</t>
  </si>
  <si>
    <t>Fournisseurs - retenues de garantie</t>
  </si>
  <si>
    <t xml:space="preserve">Fait par : M.B </t>
  </si>
  <si>
    <t>Solde Période</t>
  </si>
  <si>
    <t>Autres immobilisations incorporelles</t>
  </si>
  <si>
    <t>Agencements, installations et aménagements divers</t>
  </si>
  <si>
    <t>Total, Prêts immobilisés</t>
  </si>
  <si>
    <t>Total, Autres créances financières</t>
  </si>
  <si>
    <t xml:space="preserve">Total, IMMOBILSATIONS FINANCIERES </t>
  </si>
  <si>
    <t>24 / 25</t>
  </si>
  <si>
    <t xml:space="preserve">Prov pour dép des prêts immobilisés          </t>
  </si>
  <si>
    <t xml:space="preserve">Prov pour dép des autres créances financières         </t>
  </si>
  <si>
    <t xml:space="preserve">Prov pour dép des titres de participation         </t>
  </si>
  <si>
    <t xml:space="preserve">Prov pour dép des autres titres immobilisés         </t>
  </si>
  <si>
    <t xml:space="preserve">Déplacements, missions et réceptions            </t>
  </si>
  <si>
    <t xml:space="preserve">Publicité, publications et relations publiques           </t>
  </si>
  <si>
    <t xml:space="preserve">Frais postaus et frais de télécommunications          </t>
  </si>
  <si>
    <t xml:space="preserve">Cotisations et dons             </t>
  </si>
  <si>
    <t xml:space="preserve">Services bancaires              </t>
  </si>
  <si>
    <t xml:space="preserve">Autres charges externes des exercices antérieurs          </t>
  </si>
  <si>
    <t xml:space="preserve">Produits intermédiaires et produits résiduels           </t>
  </si>
  <si>
    <t xml:space="preserve">Impôts et taxes directs            </t>
  </si>
  <si>
    <t xml:space="preserve">Rémunération de l'exploitant             </t>
  </si>
  <si>
    <t xml:space="preserve">Jetons de présence             </t>
  </si>
  <si>
    <t xml:space="preserve">Pertes sur créances irrécouvrables            </t>
  </si>
  <si>
    <t xml:space="preserve">Pertes sur opérations faites en commun          </t>
  </si>
  <si>
    <t xml:space="preserve">Locations et charges locatives            </t>
  </si>
  <si>
    <t xml:space="preserve">Redevances de crédit-bail             </t>
  </si>
  <si>
    <t xml:space="preserve">Entretien et réparations             </t>
  </si>
  <si>
    <t xml:space="preserve">Primes d'assurances              </t>
  </si>
  <si>
    <t xml:space="preserve">Rémunérations d'intermédiaires et honoraires            </t>
  </si>
  <si>
    <t xml:space="preserve">Autres charges financières             </t>
  </si>
  <si>
    <t>Société</t>
  </si>
  <si>
    <t xml:space="preserve">Charges d'intérêts </t>
  </si>
  <si>
    <t>Autres charges financières</t>
  </si>
  <si>
    <t xml:space="preserve">Gains de change      </t>
  </si>
  <si>
    <t xml:space="preserve">PRODUITS NON COURANTS </t>
  </si>
  <si>
    <t xml:space="preserve">CYCLE STOCK </t>
  </si>
  <si>
    <t>TOTAL</t>
  </si>
  <si>
    <t>AUTRES CREANCES ET DETTES</t>
  </si>
  <si>
    <t>Autres charges externes</t>
  </si>
  <si>
    <t xml:space="preserve">Achats cons. de matières et fournitures        </t>
  </si>
  <si>
    <t>CHARGES DE PERSONNEL</t>
  </si>
  <si>
    <t xml:space="preserve">Prov pour PV en instance d'imposition          </t>
  </si>
  <si>
    <t xml:space="preserve">Prov pour acquet construction de logements         </t>
  </si>
  <si>
    <t>ACTIF</t>
  </si>
  <si>
    <t>REF. WPs</t>
  </si>
  <si>
    <t>Variation 07/06</t>
  </si>
  <si>
    <t>Variation %</t>
  </si>
  <si>
    <t>Commentaires</t>
  </si>
  <si>
    <t>Total Actif(Hors Amort)</t>
  </si>
  <si>
    <t>PASSIF</t>
  </si>
  <si>
    <t>Variation%</t>
  </si>
  <si>
    <t>s</t>
  </si>
  <si>
    <t>TOTAL PASSIF</t>
  </si>
  <si>
    <t xml:space="preserve">RUBRIQUES </t>
  </si>
  <si>
    <t>REF . WP</t>
  </si>
  <si>
    <t>Variations</t>
  </si>
  <si>
    <t xml:space="preserve">TOTAL DES PRODUITS </t>
  </si>
  <si>
    <t xml:space="preserve">TOTAL DES CHARGES </t>
  </si>
  <si>
    <t>RESULTAT NET</t>
  </si>
  <si>
    <t xml:space="preserve"> Immob en non valeurs</t>
  </si>
  <si>
    <t xml:space="preserve"> Frais d'augmentation du capital</t>
  </si>
  <si>
    <t xml:space="preserve"> charges à répartir</t>
  </si>
  <si>
    <t xml:space="preserve"> Immob incorporelles</t>
  </si>
  <si>
    <t xml:space="preserve"> Immob corporelles</t>
  </si>
  <si>
    <t xml:space="preserve"> Terrains</t>
  </si>
  <si>
    <t xml:space="preserve"> Constuctions</t>
  </si>
  <si>
    <t xml:space="preserve"> Inst  tech mat &amp; outillage</t>
  </si>
  <si>
    <t xml:space="preserve"> Mat de transport</t>
  </si>
  <si>
    <t xml:space="preserve"> Mat mobilier de bureau</t>
  </si>
  <si>
    <t xml:space="preserve"> Autres immob corporelles</t>
  </si>
  <si>
    <t xml:space="preserve"> Immob corporelles en cours</t>
  </si>
  <si>
    <t xml:space="preserve">24/25 </t>
  </si>
  <si>
    <t xml:space="preserve"> Immob financières</t>
  </si>
  <si>
    <t xml:space="preserve"> Prêts immobilisés</t>
  </si>
  <si>
    <t xml:space="preserve"> Autres créances financières</t>
  </si>
  <si>
    <t xml:space="preserve"> Titres de participation</t>
  </si>
  <si>
    <t xml:space="preserve"> Stock</t>
  </si>
  <si>
    <t xml:space="preserve"> Marchandises</t>
  </si>
  <si>
    <t xml:space="preserve"> Matières et fournitures consommables</t>
  </si>
  <si>
    <t xml:space="preserve"> Produits en cours</t>
  </si>
  <si>
    <t xml:space="preserve"> Produits finis</t>
  </si>
  <si>
    <t xml:space="preserve"> Créances de l'actif circulant</t>
  </si>
  <si>
    <t xml:space="preserve"> Frns debiteurs,av&amp;acomptes</t>
  </si>
  <si>
    <t xml:space="preserve"> Clients et comptes rattachés</t>
  </si>
  <si>
    <t xml:space="preserve"> Personnel debiteur</t>
  </si>
  <si>
    <t xml:space="preserve"> Etat débiteur</t>
  </si>
  <si>
    <t xml:space="preserve"> Autres débiteurs</t>
  </si>
  <si>
    <t xml:space="preserve">Subventions accordées              </t>
  </si>
  <si>
    <t xml:space="preserve">Impôts sur les bénéfices            </t>
  </si>
  <si>
    <t xml:space="preserve">Imposition minimale annuelle des sociétés           </t>
  </si>
  <si>
    <t xml:space="preserve">Rappels et dégrèvements d’impôts sur les résultats         </t>
  </si>
  <si>
    <t xml:space="preserve">Ventes de marchandises au Maroc           </t>
  </si>
  <si>
    <t xml:space="preserve">Ventes de marchandises à l’étranger           </t>
  </si>
  <si>
    <t xml:space="preserve">Ventes de biens produits au Maroc          </t>
  </si>
  <si>
    <t xml:space="preserve">Ventes de biens produits à l’étranger          </t>
  </si>
  <si>
    <t xml:space="preserve">Ventes de services produits au Maroc          </t>
  </si>
  <si>
    <t xml:space="preserve">Diminution des créances immobilisées            </t>
  </si>
  <si>
    <t xml:space="preserve">Augmentation des dettes de financement           </t>
  </si>
  <si>
    <t>Année</t>
  </si>
  <si>
    <t>Devise</t>
  </si>
  <si>
    <t>Elaboré le:</t>
  </si>
  <si>
    <t>Chiffre d'affaires</t>
  </si>
  <si>
    <t>Résultat Net</t>
  </si>
  <si>
    <t>Investissements</t>
  </si>
  <si>
    <t>Feuilles de tête</t>
  </si>
  <si>
    <t>Arrêté</t>
  </si>
  <si>
    <t>Variation</t>
  </si>
  <si>
    <t>Achats de Matières premières</t>
  </si>
  <si>
    <t>Libéllé</t>
  </si>
  <si>
    <t xml:space="preserve">Primes d'émission, de fusion et d'apport          </t>
  </si>
  <si>
    <t xml:space="preserve">Ecarts de réévaluation             </t>
  </si>
  <si>
    <t>XXXXXXX</t>
  </si>
  <si>
    <t>,,,,,,,,,,,,,,,,,,,,,</t>
  </si>
  <si>
    <t>,,,,,,,,,,,,,,,,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</si>
</sst>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€_-;\-* #,##0\ _€_-;_-* &quot;-&quot;\ _€_-;_-@_-"/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_-* #,##0\ _F_-;\-* #,##0\ _F_-;_-* &quot;-&quot;??\ _F_-;_-@_-"/>
    <numFmt numFmtId="167" formatCode="[$-40C]mmmm\-yy;@"/>
    <numFmt numFmtId="168" formatCode="_-* #,##0.00\ _D_H_-;_-* #,##0.00\ _D_H\-;_-* &quot;-&quot;??\ _D_H_-;_-@_-"/>
    <numFmt numFmtId="169" formatCode="_-* #,##0.00_-;\-* #,##0.00_-;_-* &quot;-&quot;??_-;_-@_-"/>
  </numFmts>
  <fonts count="68">
    <font>
      <sz val="10"/>
      <name val="Arial"/>
      <charset val="178"/>
    </font>
    <font>
      <sz val="10"/>
      <name val="Arial"/>
      <family val="2"/>
    </font>
    <font>
      <sz val="10"/>
      <name val="MS Sans Serif"/>
      <family val="2"/>
    </font>
    <font>
      <sz val="10"/>
      <name val="Book Antiqua"/>
      <family val="1"/>
      <charset val="178"/>
    </font>
    <font>
      <b/>
      <u/>
      <sz val="14"/>
      <name val="Book Antiqua"/>
      <family val="1"/>
      <charset val="178"/>
    </font>
    <font>
      <b/>
      <sz val="14"/>
      <name val="Book Antiqua"/>
      <family val="1"/>
      <charset val="178"/>
    </font>
    <font>
      <b/>
      <u val="singleAccounting"/>
      <sz val="11"/>
      <name val="Book Antiqua"/>
      <family val="1"/>
      <charset val="178"/>
    </font>
    <font>
      <u val="singleAccounting"/>
      <sz val="10"/>
      <name val="Book Antiqua"/>
      <family val="1"/>
      <charset val="178"/>
    </font>
    <font>
      <b/>
      <u/>
      <sz val="9"/>
      <name val="Book Antiqua"/>
      <family val="1"/>
      <charset val="178"/>
    </font>
    <font>
      <sz val="8"/>
      <name val="Book Antiqua"/>
      <family val="1"/>
      <charset val="178"/>
    </font>
    <font>
      <b/>
      <sz val="10"/>
      <name val="Book Antiqua"/>
      <family val="1"/>
      <charset val="178"/>
    </font>
    <font>
      <sz val="9"/>
      <name val="Book Antiqua"/>
      <family val="1"/>
      <charset val="178"/>
    </font>
    <font>
      <b/>
      <u/>
      <sz val="10"/>
      <name val="Book Antiqua"/>
      <family val="1"/>
      <charset val="178"/>
    </font>
    <font>
      <b/>
      <sz val="9"/>
      <name val="Book Antiqua"/>
      <family val="1"/>
      <charset val="178"/>
    </font>
    <font>
      <b/>
      <sz val="12"/>
      <name val="Book Antiqua"/>
      <family val="1"/>
      <charset val="178"/>
    </font>
    <font>
      <b/>
      <u/>
      <sz val="12"/>
      <name val="Book Antiqua"/>
      <family val="1"/>
      <charset val="178"/>
    </font>
    <font>
      <b/>
      <u/>
      <sz val="11"/>
      <name val="Book Antiqua"/>
      <family val="1"/>
      <charset val="178"/>
    </font>
    <font>
      <sz val="10"/>
      <name val="Book Antiqua"/>
      <family val="1"/>
    </font>
    <font>
      <b/>
      <sz val="10"/>
      <name val="Book Antiqua"/>
      <family val="1"/>
    </font>
    <font>
      <b/>
      <u/>
      <sz val="10"/>
      <name val="Book Antiqua"/>
      <family val="1"/>
    </font>
    <font>
      <b/>
      <u/>
      <sz val="9"/>
      <name val="Book Antiqua"/>
      <family val="1"/>
    </font>
    <font>
      <b/>
      <u/>
      <sz val="11"/>
      <name val="Book Antiqua"/>
      <family val="1"/>
    </font>
    <font>
      <u/>
      <sz val="10"/>
      <color indexed="12"/>
      <name val="Arial"/>
      <family val="2"/>
    </font>
    <font>
      <u/>
      <sz val="10"/>
      <name val="Book Antiqua"/>
      <family val="1"/>
      <charset val="178"/>
    </font>
    <font>
      <b/>
      <u val="singleAccounting"/>
      <sz val="8"/>
      <name val="Book Antiqua"/>
      <family val="1"/>
      <charset val="178"/>
    </font>
    <font>
      <sz val="9"/>
      <name val="Book Antiqua"/>
      <family val="1"/>
    </font>
    <font>
      <u/>
      <sz val="14"/>
      <name val="Book Antiqua"/>
      <family val="1"/>
      <charset val="178"/>
    </font>
    <font>
      <sz val="10"/>
      <name val="Arial"/>
      <family val="2"/>
      <charset val="178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Book Antiqua"/>
      <family val="1"/>
    </font>
    <font>
      <b/>
      <u/>
      <sz val="11"/>
      <name val="Book Antiqua"/>
      <family val="1"/>
    </font>
    <font>
      <b/>
      <u/>
      <sz val="9"/>
      <name val="Book Antiqua"/>
      <family val="1"/>
    </font>
    <font>
      <sz val="10"/>
      <name val="Book Antiqua"/>
      <family val="1"/>
    </font>
    <font>
      <sz val="10"/>
      <name val="Arial"/>
      <family val="2"/>
    </font>
    <font>
      <b/>
      <u/>
      <sz val="11"/>
      <name val="Book Antiqua"/>
      <family val="1"/>
    </font>
    <font>
      <u/>
      <sz val="10"/>
      <name val="Book Antiqua"/>
      <family val="1"/>
    </font>
    <font>
      <sz val="8"/>
      <name val="Arial"/>
      <family val="2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b/>
      <sz val="11"/>
      <name val="Book Antiqua"/>
      <family val="1"/>
    </font>
    <font>
      <b/>
      <sz val="10"/>
      <name val="Book Antiqua"/>
      <family val="1"/>
    </font>
    <font>
      <b/>
      <u/>
      <sz val="10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sz val="14"/>
      <name val="Arial"/>
      <family val="2"/>
    </font>
    <font>
      <sz val="14"/>
      <color indexed="10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6">
    <xf numFmtId="0" fontId="0" fillId="0" borderId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9" borderId="0" applyNumberFormat="0" applyBorder="0" applyAlignment="0" applyProtection="0"/>
    <xf numFmtId="0" fontId="48" fillId="0" borderId="0" applyNumberFormat="0" applyFill="0" applyBorder="0" applyAlignment="0" applyProtection="0"/>
    <xf numFmtId="0" fontId="49" fillId="20" borderId="1" applyNumberFormat="0" applyAlignment="0" applyProtection="0"/>
    <xf numFmtId="0" fontId="50" fillId="0" borderId="2" applyNumberFormat="0" applyFill="0" applyAlignment="0" applyProtection="0"/>
    <xf numFmtId="0" fontId="46" fillId="21" borderId="3" applyNumberFormat="0" applyFont="0" applyAlignment="0" applyProtection="0"/>
    <xf numFmtId="0" fontId="51" fillId="7" borderId="1" applyNumberFormat="0" applyAlignment="0" applyProtection="0"/>
    <xf numFmtId="0" fontId="52" fillId="3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3" fillId="22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67" fillId="0" borderId="0"/>
    <xf numFmtId="0" fontId="31" fillId="0" borderId="0"/>
    <xf numFmtId="0" fontId="2" fillId="0" borderId="0"/>
    <xf numFmtId="0" fontId="31" fillId="0" borderId="0"/>
    <xf numFmtId="0" fontId="46" fillId="0" borderId="0"/>
    <xf numFmtId="9" fontId="1" fillId="0" borderId="0" applyFont="0" applyFill="0" applyBorder="0" applyAlignment="0" applyProtection="0"/>
    <xf numFmtId="0" fontId="54" fillId="4" borderId="0" applyNumberFormat="0" applyBorder="0" applyAlignment="0" applyProtection="0"/>
    <xf numFmtId="0" fontId="55" fillId="20" borderId="4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60" fillId="0" borderId="7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8" applyNumberFormat="0" applyFill="0" applyAlignment="0" applyProtection="0"/>
    <xf numFmtId="0" fontId="62" fillId="23" borderId="9" applyNumberFormat="0" applyAlignment="0" applyProtection="0"/>
  </cellStyleXfs>
  <cellXfs count="549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NumberFormat="1" applyFont="1" applyBorder="1"/>
    <xf numFmtId="0" fontId="3" fillId="0" borderId="0" xfId="42" applyNumberFormat="1" applyFont="1" applyBorder="1" applyProtection="1">
      <protection locked="0" hidden="1"/>
    </xf>
    <xf numFmtId="0" fontId="19" fillId="0" borderId="0" xfId="0" applyNumberFormat="1" applyFont="1" applyBorder="1"/>
    <xf numFmtId="0" fontId="18" fillId="0" borderId="0" xfId="42" applyNumberFormat="1" applyFont="1" applyBorder="1" applyProtection="1">
      <protection locked="0" hidden="1"/>
    </xf>
    <xf numFmtId="0" fontId="17" fillId="0" borderId="0" xfId="0" applyNumberFormat="1" applyFont="1" applyBorder="1"/>
    <xf numFmtId="0" fontId="7" fillId="0" borderId="0" xfId="0" applyNumberFormat="1" applyFont="1" applyBorder="1" applyAlignment="1">
      <alignment horizontal="centerContinuous"/>
    </xf>
    <xf numFmtId="0" fontId="10" fillId="0" borderId="0" xfId="0" applyNumberFormat="1" applyFont="1" applyBorder="1"/>
    <xf numFmtId="0" fontId="3" fillId="0" borderId="0" xfId="0" applyNumberFormat="1" applyFont="1"/>
    <xf numFmtId="0" fontId="3" fillId="0" borderId="0" xfId="0" applyNumberFormat="1" applyFont="1" applyBorder="1" applyProtection="1">
      <protection hidden="1"/>
    </xf>
    <xf numFmtId="0" fontId="11" fillId="0" borderId="0" xfId="0" applyNumberFormat="1" applyFont="1" applyBorder="1" applyProtection="1">
      <protection hidden="1"/>
    </xf>
    <xf numFmtId="0" fontId="12" fillId="0" borderId="0" xfId="0" applyNumberFormat="1" applyFont="1" applyBorder="1"/>
    <xf numFmtId="0" fontId="6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5" fillId="0" borderId="0" xfId="0" applyNumberFormat="1" applyFont="1" applyBorder="1"/>
    <xf numFmtId="9" fontId="3" fillId="0" borderId="0" xfId="45" applyFont="1" applyBorder="1"/>
    <xf numFmtId="0" fontId="10" fillId="0" borderId="0" xfId="0" applyNumberFormat="1" applyFont="1" applyBorder="1" applyProtection="1">
      <protection hidden="1"/>
    </xf>
    <xf numFmtId="0" fontId="6" fillId="0" borderId="0" xfId="0" applyNumberFormat="1" applyFont="1" applyBorder="1" applyAlignment="1">
      <alignment horizontal="center" vertical="center"/>
    </xf>
    <xf numFmtId="0" fontId="18" fillId="0" borderId="0" xfId="0" applyNumberFormat="1" applyFont="1" applyBorder="1"/>
    <xf numFmtId="0" fontId="10" fillId="0" borderId="0" xfId="42" applyNumberFormat="1" applyFont="1" applyBorder="1" applyProtection="1">
      <protection hidden="1"/>
    </xf>
    <xf numFmtId="0" fontId="3" fillId="0" borderId="0" xfId="0" quotePrefix="1" applyNumberFormat="1" applyFont="1" applyBorder="1" applyAlignment="1" applyProtection="1">
      <alignment horizontal="left"/>
      <protection hidden="1"/>
    </xf>
    <xf numFmtId="9" fontId="3" fillId="0" borderId="0" xfId="45" applyFont="1"/>
    <xf numFmtId="9" fontId="10" fillId="0" borderId="0" xfId="45" applyFont="1" applyBorder="1"/>
    <xf numFmtId="3" fontId="8" fillId="0" borderId="0" xfId="0" applyNumberFormat="1" applyFont="1" applyBorder="1" applyAlignment="1">
      <alignment horizontal="center" vertical="center" wrapText="1"/>
    </xf>
    <xf numFmtId="3" fontId="17" fillId="0" borderId="0" xfId="0" applyNumberFormat="1" applyFont="1" applyBorder="1"/>
    <xf numFmtId="3" fontId="3" fillId="0" borderId="0" xfId="0" applyNumberFormat="1" applyFont="1" applyBorder="1"/>
    <xf numFmtId="3" fontId="10" fillId="0" borderId="0" xfId="0" applyNumberFormat="1" applyFont="1" applyBorder="1"/>
    <xf numFmtId="3" fontId="10" fillId="0" borderId="11" xfId="0" applyNumberFormat="1" applyFont="1" applyBorder="1"/>
    <xf numFmtId="3" fontId="12" fillId="0" borderId="0" xfId="0" applyNumberFormat="1" applyFont="1" applyBorder="1"/>
    <xf numFmtId="3" fontId="3" fillId="0" borderId="0" xfId="0" applyNumberFormat="1" applyFont="1" applyBorder="1" applyAlignment="1"/>
    <xf numFmtId="3" fontId="9" fillId="0" borderId="0" xfId="0" applyNumberFormat="1" applyFont="1" applyBorder="1" applyAlignment="1">
      <alignment horizontal="center"/>
    </xf>
    <xf numFmtId="3" fontId="18" fillId="0" borderId="11" xfId="0" applyNumberFormat="1" applyFont="1" applyBorder="1"/>
    <xf numFmtId="3" fontId="10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left"/>
    </xf>
    <xf numFmtId="3" fontId="10" fillId="0" borderId="0" xfId="0" applyNumberFormat="1" applyFont="1" applyBorder="1" applyProtection="1">
      <protection hidden="1"/>
    </xf>
    <xf numFmtId="3" fontId="18" fillId="0" borderId="0" xfId="0" applyNumberFormat="1" applyFont="1" applyBorder="1"/>
    <xf numFmtId="0" fontId="18" fillId="0" borderId="0" xfId="0" applyNumberFormat="1" applyFont="1" applyBorder="1" applyProtection="1">
      <protection hidden="1"/>
    </xf>
    <xf numFmtId="0" fontId="17" fillId="0" borderId="0" xfId="0" applyNumberFormat="1" applyFont="1" applyBorder="1" applyAlignment="1">
      <alignment horizontal="left"/>
    </xf>
    <xf numFmtId="3" fontId="18" fillId="0" borderId="12" xfId="0" applyNumberFormat="1" applyFont="1" applyBorder="1"/>
    <xf numFmtId="3" fontId="19" fillId="0" borderId="0" xfId="0" applyNumberFormat="1" applyFont="1" applyBorder="1"/>
    <xf numFmtId="3" fontId="18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19" fillId="0" borderId="0" xfId="0" applyNumberFormat="1" applyFont="1" applyBorder="1" applyAlignment="1">
      <alignment horizontal="center" vertical="center"/>
    </xf>
    <xf numFmtId="0" fontId="18" fillId="0" borderId="0" xfId="42" applyNumberFormat="1" applyFont="1" applyBorder="1" applyProtection="1">
      <protection hidden="1"/>
    </xf>
    <xf numFmtId="3" fontId="17" fillId="0" borderId="0" xfId="0" applyNumberFormat="1" applyFont="1" applyBorder="1" applyAlignment="1">
      <alignment horizontal="right"/>
    </xf>
    <xf numFmtId="9" fontId="10" fillId="0" borderId="11" xfId="45" applyFont="1" applyBorder="1"/>
    <xf numFmtId="0" fontId="0" fillId="0" borderId="0" xfId="0" applyBorder="1"/>
    <xf numFmtId="166" fontId="3" fillId="0" borderId="0" xfId="32" applyNumberFormat="1" applyFont="1" applyBorder="1"/>
    <xf numFmtId="0" fontId="3" fillId="0" borderId="0" xfId="0" applyFont="1" applyBorder="1" applyProtection="1">
      <protection hidden="1"/>
    </xf>
    <xf numFmtId="0" fontId="11" fillId="0" borderId="0" xfId="0" applyFont="1" applyBorder="1" applyProtection="1">
      <protection hidden="1"/>
    </xf>
    <xf numFmtId="0" fontId="8" fillId="0" borderId="0" xfId="0" applyFont="1" applyBorder="1"/>
    <xf numFmtId="0" fontId="3" fillId="0" borderId="0" xfId="0" applyFont="1" applyBorder="1"/>
    <xf numFmtId="0" fontId="10" fillId="0" borderId="0" xfId="0" applyFont="1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20" fillId="0" borderId="0" xfId="0" applyFont="1" applyBorder="1"/>
    <xf numFmtId="164" fontId="6" fillId="0" borderId="0" xfId="35" applyFont="1" applyBorder="1" applyAlignment="1">
      <alignment horizontal="left"/>
    </xf>
    <xf numFmtId="0" fontId="7" fillId="0" borderId="0" xfId="0" applyFont="1" applyBorder="1" applyAlignment="1">
      <alignment horizontal="centerContinuous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9" fillId="0" borderId="0" xfId="0" applyFont="1" applyAlignment="1"/>
    <xf numFmtId="0" fontId="3" fillId="0" borderId="0" xfId="0" applyFont="1" applyAlignment="1"/>
    <xf numFmtId="0" fontId="11" fillId="0" borderId="0" xfId="0" applyFont="1" applyBorder="1"/>
    <xf numFmtId="0" fontId="13" fillId="0" borderId="11" xfId="0" applyFont="1" applyBorder="1"/>
    <xf numFmtId="0" fontId="23" fillId="0" borderId="0" xfId="0" applyFont="1" applyBorder="1"/>
    <xf numFmtId="0" fontId="20" fillId="0" borderId="0" xfId="0" applyFont="1" applyBorder="1" applyAlignment="1">
      <alignment horizontal="centerContinuous"/>
    </xf>
    <xf numFmtId="0" fontId="18" fillId="0" borderId="10" xfId="0" applyFont="1" applyBorder="1" applyAlignment="1">
      <alignment horizontal="center" vertical="center"/>
    </xf>
    <xf numFmtId="0" fontId="13" fillId="0" borderId="0" xfId="0" applyFont="1" applyBorder="1" applyProtection="1">
      <protection hidden="1"/>
    </xf>
    <xf numFmtId="0" fontId="13" fillId="0" borderId="11" xfId="0" applyFont="1" applyBorder="1" applyProtection="1">
      <protection hidden="1"/>
    </xf>
    <xf numFmtId="3" fontId="23" fillId="0" borderId="0" xfId="0" applyNumberFormat="1" applyFont="1" applyBorder="1"/>
    <xf numFmtId="0" fontId="10" fillId="0" borderId="11" xfId="0" applyFont="1" applyBorder="1" applyAlignment="1"/>
    <xf numFmtId="0" fontId="5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20" fillId="0" borderId="0" xfId="0" applyFont="1" applyBorder="1" applyAlignment="1">
      <alignment horizontal="center" vertical="center" wrapText="1"/>
    </xf>
    <xf numFmtId="0" fontId="9" fillId="0" borderId="0" xfId="0" applyFont="1" applyFill="1" applyAlignment="1"/>
    <xf numFmtId="0" fontId="3" fillId="0" borderId="0" xfId="0" applyFont="1" applyFill="1" applyAlignment="1"/>
    <xf numFmtId="0" fontId="10" fillId="0" borderId="11" xfId="0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0" fontId="9" fillId="0" borderId="0" xfId="0" applyFont="1" applyBorder="1" applyAlignment="1"/>
    <xf numFmtId="0" fontId="3" fillId="0" borderId="0" xfId="0" applyFont="1" applyBorder="1" applyAlignment="1"/>
    <xf numFmtId="3" fontId="3" fillId="0" borderId="0" xfId="0" applyNumberFormat="1" applyFont="1" applyBorder="1" applyProtection="1"/>
    <xf numFmtId="4" fontId="3" fillId="0" borderId="0" xfId="42" applyNumberFormat="1" applyFont="1" applyBorder="1" applyProtection="1">
      <protection hidden="1"/>
    </xf>
    <xf numFmtId="0" fontId="12" fillId="0" borderId="0" xfId="0" applyFont="1" applyBorder="1" applyProtection="1">
      <protection hidden="1"/>
    </xf>
    <xf numFmtId="4" fontId="3" fillId="0" borderId="0" xfId="42" applyNumberFormat="1" applyFont="1" applyBorder="1" applyProtection="1">
      <protection locked="0" hidden="1"/>
    </xf>
    <xf numFmtId="3" fontId="9" fillId="0" borderId="0" xfId="0" applyNumberFormat="1" applyFont="1" applyBorder="1" applyAlignment="1"/>
    <xf numFmtId="0" fontId="10" fillId="0" borderId="11" xfId="0" applyFont="1" applyBorder="1" applyProtection="1">
      <protection hidden="1"/>
    </xf>
    <xf numFmtId="3" fontId="10" fillId="0" borderId="11" xfId="0" applyNumberFormat="1" applyFont="1" applyBorder="1" applyAlignment="1"/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4" fillId="0" borderId="0" xfId="0" applyFont="1" applyBorder="1"/>
    <xf numFmtId="3" fontId="25" fillId="0" borderId="0" xfId="0" applyNumberFormat="1" applyFont="1" applyBorder="1"/>
    <xf numFmtId="9" fontId="3" fillId="0" borderId="0" xfId="45" applyFont="1" applyBorder="1" applyAlignment="1">
      <alignment horizontal="right"/>
    </xf>
    <xf numFmtId="0" fontId="8" fillId="0" borderId="0" xfId="0" applyFont="1" applyBorder="1" applyProtection="1">
      <protection hidden="1"/>
    </xf>
    <xf numFmtId="0" fontId="10" fillId="0" borderId="0" xfId="0" applyFont="1" applyBorder="1" applyProtection="1">
      <protection hidden="1"/>
    </xf>
    <xf numFmtId="3" fontId="12" fillId="0" borderId="0" xfId="42" applyNumberFormat="1" applyFont="1" applyBorder="1" applyProtection="1">
      <protection hidden="1"/>
    </xf>
    <xf numFmtId="3" fontId="3" fillId="0" borderId="0" xfId="42" applyNumberFormat="1" applyFont="1" applyBorder="1" applyProtection="1">
      <protection hidden="1"/>
    </xf>
    <xf numFmtId="3" fontId="10" fillId="0" borderId="11" xfId="42" applyNumberFormat="1" applyFont="1" applyBorder="1" applyProtection="1">
      <protection hidden="1"/>
    </xf>
    <xf numFmtId="3" fontId="10" fillId="0" borderId="0" xfId="42" applyNumberFormat="1" applyFont="1" applyBorder="1" applyProtection="1">
      <protection hidden="1"/>
    </xf>
    <xf numFmtId="10" fontId="3" fillId="0" borderId="0" xfId="45" applyNumberFormat="1" applyFont="1" applyBorder="1"/>
    <xf numFmtId="0" fontId="12" fillId="0" borderId="11" xfId="0" applyFont="1" applyBorder="1"/>
    <xf numFmtId="0" fontId="15" fillId="0" borderId="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9" fontId="3" fillId="0" borderId="0" xfId="0" applyNumberFormat="1" applyFont="1" applyBorder="1"/>
    <xf numFmtId="4" fontId="10" fillId="0" borderId="0" xfId="42" applyNumberFormat="1" applyFont="1" applyBorder="1" applyProtection="1">
      <protection locked="0" hidden="1"/>
    </xf>
    <xf numFmtId="0" fontId="5" fillId="0" borderId="0" xfId="0" applyFont="1" applyBorder="1"/>
    <xf numFmtId="0" fontId="5" fillId="0" borderId="0" xfId="0" applyFont="1" applyBorder="1" applyAlignment="1"/>
    <xf numFmtId="164" fontId="24" fillId="0" borderId="0" xfId="35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3" fillId="0" borderId="0" xfId="0" applyFont="1" applyBorder="1"/>
    <xf numFmtId="3" fontId="20" fillId="0" borderId="0" xfId="0" applyNumberFormat="1" applyFont="1" applyBorder="1"/>
    <xf numFmtId="4" fontId="11" fillId="0" borderId="0" xfId="42" applyNumberFormat="1" applyFont="1" applyBorder="1" applyProtection="1">
      <protection locked="0" hidden="1"/>
    </xf>
    <xf numFmtId="0" fontId="2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9" fontId="3" fillId="0" borderId="0" xfId="45" applyNumberFormat="1" applyFont="1" applyBorder="1"/>
    <xf numFmtId="9" fontId="20" fillId="0" borderId="0" xfId="0" applyNumberFormat="1" applyFont="1" applyBorder="1"/>
    <xf numFmtId="0" fontId="3" fillId="0" borderId="0" xfId="0" applyFont="1" applyBorder="1" applyAlignment="1" applyProtection="1">
      <alignment horizontal="left"/>
      <protection hidden="1"/>
    </xf>
    <xf numFmtId="3" fontId="10" fillId="0" borderId="13" xfId="0" applyNumberFormat="1" applyFont="1" applyBorder="1"/>
    <xf numFmtId="3" fontId="18" fillId="0" borderId="14" xfId="0" applyNumberFormat="1" applyFont="1" applyBorder="1"/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20" fillId="0" borderId="0" xfId="0" applyFont="1" applyFill="1" applyBorder="1"/>
    <xf numFmtId="3" fontId="3" fillId="0" borderId="0" xfId="0" applyNumberFormat="1" applyFont="1" applyFill="1" applyBorder="1"/>
    <xf numFmtId="3" fontId="10" fillId="0" borderId="0" xfId="0" applyNumberFormat="1" applyFont="1" applyFill="1" applyBorder="1"/>
    <xf numFmtId="0" fontId="3" fillId="0" borderId="0" xfId="0" applyFont="1" applyBorder="1" applyAlignment="1">
      <alignment horizontal="right"/>
    </xf>
    <xf numFmtId="9" fontId="10" fillId="0" borderId="11" xfId="45" applyFont="1" applyBorder="1" applyAlignment="1">
      <alignment horizontal="right"/>
    </xf>
    <xf numFmtId="9" fontId="20" fillId="0" borderId="0" xfId="45" applyFont="1" applyBorder="1"/>
    <xf numFmtId="0" fontId="3" fillId="0" borderId="0" xfId="0" applyFont="1" applyBorder="1" applyAlignment="1">
      <alignment shrinkToFit="1"/>
    </xf>
    <xf numFmtId="0" fontId="5" fillId="0" borderId="0" xfId="0" applyFont="1" applyBorder="1" applyAlignment="1">
      <alignment horizontal="center" shrinkToFit="1"/>
    </xf>
    <xf numFmtId="0" fontId="10" fillId="0" borderId="0" xfId="0" applyFont="1" applyBorder="1" applyAlignment="1">
      <alignment shrinkToFit="1"/>
    </xf>
    <xf numFmtId="3" fontId="3" fillId="0" borderId="0" xfId="0" applyNumberFormat="1" applyFont="1" applyBorder="1" applyAlignment="1">
      <alignment shrinkToFit="1"/>
    </xf>
    <xf numFmtId="3" fontId="10" fillId="0" borderId="11" xfId="0" applyNumberFormat="1" applyFont="1" applyBorder="1" applyAlignment="1">
      <alignment shrinkToFit="1"/>
    </xf>
    <xf numFmtId="0" fontId="27" fillId="0" borderId="0" xfId="0" applyFont="1" applyBorder="1"/>
    <xf numFmtId="0" fontId="0" fillId="0" borderId="0" xfId="0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19" fillId="0" borderId="0" xfId="0" applyNumberFormat="1" applyFont="1" applyBorder="1" applyAlignment="1"/>
    <xf numFmtId="3" fontId="10" fillId="0" borderId="0" xfId="0" applyNumberFormat="1" applyFont="1" applyBorder="1" applyAlignment="1"/>
    <xf numFmtId="0" fontId="29" fillId="0" borderId="0" xfId="43" applyNumberFormat="1" applyFont="1" applyBorder="1"/>
    <xf numFmtId="0" fontId="28" fillId="0" borderId="0" xfId="43" applyNumberFormat="1" applyFont="1" applyBorder="1"/>
    <xf numFmtId="3" fontId="29" fillId="0" borderId="0" xfId="43" applyNumberFormat="1" applyFont="1" applyBorder="1"/>
    <xf numFmtId="0" fontId="28" fillId="0" borderId="0" xfId="43" applyNumberFormat="1" applyFont="1" applyBorder="1" applyAlignment="1"/>
    <xf numFmtId="0" fontId="35" fillId="0" borderId="0" xfId="43" applyNumberFormat="1" applyFont="1" applyBorder="1"/>
    <xf numFmtId="0" fontId="35" fillId="0" borderId="0" xfId="43" applyNumberFormat="1" applyFont="1" applyBorder="1" applyAlignment="1"/>
    <xf numFmtId="0" fontId="29" fillId="0" borderId="0" xfId="43" applyNumberFormat="1" applyFont="1" applyBorder="1" applyAlignment="1"/>
    <xf numFmtId="0" fontId="20" fillId="0" borderId="0" xfId="0" applyFont="1" applyBorder="1" applyAlignment="1">
      <alignment horizontal="center" vertical="center"/>
    </xf>
    <xf numFmtId="3" fontId="10" fillId="0" borderId="0" xfId="42" applyNumberFormat="1" applyFont="1" applyBorder="1" applyProtection="1">
      <protection locked="0" hidden="1"/>
    </xf>
    <xf numFmtId="3" fontId="30" fillId="0" borderId="0" xfId="0" applyNumberFormat="1" applyFont="1" applyBorder="1"/>
    <xf numFmtId="3" fontId="36" fillId="0" borderId="0" xfId="0" applyNumberFormat="1" applyFont="1" applyBorder="1"/>
    <xf numFmtId="0" fontId="34" fillId="0" borderId="0" xfId="0" applyFont="1" applyBorder="1" applyAlignment="1">
      <alignment horizontal="center" vertical="center" wrapText="1"/>
    </xf>
    <xf numFmtId="0" fontId="36" fillId="0" borderId="0" xfId="0" applyFont="1" applyBorder="1"/>
    <xf numFmtId="3" fontId="30" fillId="0" borderId="0" xfId="43" applyNumberFormat="1" applyFont="1" applyBorder="1"/>
    <xf numFmtId="9" fontId="18" fillId="0" borderId="12" xfId="0" applyNumberFormat="1" applyFont="1" applyBorder="1"/>
    <xf numFmtId="0" fontId="10" fillId="0" borderId="0" xfId="0" applyFont="1" applyBorder="1" applyAlignment="1"/>
    <xf numFmtId="3" fontId="10" fillId="0" borderId="11" xfId="0" applyNumberFormat="1" applyFont="1" applyBorder="1" applyAlignment="1">
      <alignment horizontal="center"/>
    </xf>
    <xf numFmtId="3" fontId="3" fillId="0" borderId="0" xfId="32" applyNumberFormat="1" applyFont="1" applyBorder="1" applyAlignment="1">
      <alignment horizontal="right"/>
    </xf>
    <xf numFmtId="0" fontId="33" fillId="0" borderId="11" xfId="43" applyNumberFormat="1" applyFont="1" applyBorder="1" applyAlignment="1">
      <alignment horizontal="center" vertical="center"/>
    </xf>
    <xf numFmtId="0" fontId="32" fillId="0" borderId="11" xfId="43" applyNumberFormat="1" applyFont="1" applyBorder="1" applyAlignment="1">
      <alignment vertical="center" wrapText="1"/>
    </xf>
    <xf numFmtId="9" fontId="36" fillId="0" borderId="0" xfId="0" applyNumberFormat="1" applyFont="1" applyBorder="1"/>
    <xf numFmtId="9" fontId="30" fillId="0" borderId="0" xfId="45" applyNumberFormat="1" applyFont="1" applyBorder="1"/>
    <xf numFmtId="0" fontId="29" fillId="0" borderId="0" xfId="43" applyNumberFormat="1" applyFont="1" applyBorder="1" applyAlignment="1">
      <alignment horizontal="right"/>
    </xf>
    <xf numFmtId="14" fontId="10" fillId="0" borderId="0" xfId="0" applyNumberFormat="1" applyFont="1" applyBorder="1" applyAlignment="1"/>
    <xf numFmtId="0" fontId="19" fillId="0" borderId="11" xfId="0" applyNumberFormat="1" applyFont="1" applyBorder="1"/>
    <xf numFmtId="0" fontId="18" fillId="0" borderId="11" xfId="0" applyNumberFormat="1" applyFont="1" applyBorder="1" applyProtection="1">
      <protection hidden="1"/>
    </xf>
    <xf numFmtId="0" fontId="19" fillId="0" borderId="11" xfId="0" applyNumberFormat="1" applyFont="1" applyBorder="1" applyAlignment="1">
      <alignment horizontal="center" vertical="center"/>
    </xf>
    <xf numFmtId="3" fontId="10" fillId="0" borderId="0" xfId="0" applyNumberFormat="1" applyFont="1" applyBorder="1" applyProtection="1"/>
    <xf numFmtId="0" fontId="21" fillId="0" borderId="11" xfId="0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horizontal="right"/>
    </xf>
    <xf numFmtId="0" fontId="18" fillId="0" borderId="0" xfId="0" applyNumberFormat="1" applyFont="1" applyBorder="1" applyAlignment="1">
      <alignment horizontal="right"/>
    </xf>
    <xf numFmtId="0" fontId="18" fillId="0" borderId="0" xfId="0" applyNumberFormat="1" applyFont="1" applyBorder="1" applyAlignment="1" applyProtection="1">
      <alignment horizontal="right"/>
      <protection hidden="1"/>
    </xf>
    <xf numFmtId="0" fontId="35" fillId="0" borderId="0" xfId="43" applyNumberFormat="1" applyFont="1" applyBorder="1" applyAlignment="1">
      <alignment horizontal="right"/>
    </xf>
    <xf numFmtId="0" fontId="29" fillId="0" borderId="11" xfId="43" applyNumberFormat="1" applyFont="1" applyBorder="1" applyAlignment="1"/>
    <xf numFmtId="41" fontId="3" fillId="0" borderId="0" xfId="0" applyNumberFormat="1" applyFont="1" applyBorder="1"/>
    <xf numFmtId="0" fontId="8" fillId="0" borderId="14" xfId="0" applyNumberFormat="1" applyFont="1" applyBorder="1" applyProtection="1">
      <protection hidden="1"/>
    </xf>
    <xf numFmtId="0" fontId="18" fillId="0" borderId="13" xfId="0" applyNumberFormat="1" applyFont="1" applyBorder="1" applyProtection="1">
      <protection hidden="1"/>
    </xf>
    <xf numFmtId="41" fontId="5" fillId="0" borderId="0" xfId="0" applyNumberFormat="1" applyFont="1" applyBorder="1" applyAlignment="1">
      <alignment horizontal="center"/>
    </xf>
    <xf numFmtId="41" fontId="10" fillId="0" borderId="0" xfId="0" applyNumberFormat="1" applyFont="1" applyBorder="1"/>
    <xf numFmtId="9" fontId="18" fillId="0" borderId="0" xfId="0" applyNumberFormat="1" applyFont="1" applyBorder="1" applyAlignment="1">
      <alignment horizontal="center"/>
    </xf>
    <xf numFmtId="9" fontId="10" fillId="0" borderId="0" xfId="0" applyNumberFormat="1" applyFont="1" applyBorder="1"/>
    <xf numFmtId="0" fontId="28" fillId="0" borderId="0" xfId="0" applyFont="1" applyBorder="1"/>
    <xf numFmtId="0" fontId="23" fillId="0" borderId="0" xfId="0" applyFont="1" applyBorder="1" applyAlignment="1">
      <alignment horizontal="center"/>
    </xf>
    <xf numFmtId="0" fontId="12" fillId="0" borderId="11" xfId="43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Continuous"/>
    </xf>
    <xf numFmtId="0" fontId="38" fillId="0" borderId="0" xfId="0" applyFont="1" applyBorder="1"/>
    <xf numFmtId="0" fontId="28" fillId="0" borderId="0" xfId="0" applyFont="1" applyBorder="1" applyProtection="1">
      <protection hidden="1"/>
    </xf>
    <xf numFmtId="0" fontId="28" fillId="0" borderId="0" xfId="0" applyNumberFormat="1" applyFont="1" applyBorder="1" applyAlignment="1"/>
    <xf numFmtId="0" fontId="3" fillId="0" borderId="0" xfId="0" applyFont="1" applyAlignment="1">
      <alignment horizontal="right" vertical="justify"/>
    </xf>
    <xf numFmtId="3" fontId="0" fillId="0" borderId="0" xfId="0" applyNumberFormat="1"/>
    <xf numFmtId="0" fontId="30" fillId="0" borderId="0" xfId="0" applyFont="1"/>
    <xf numFmtId="0" fontId="0" fillId="0" borderId="15" xfId="0" applyBorder="1"/>
    <xf numFmtId="3" fontId="0" fillId="0" borderId="15" xfId="0" applyNumberFormat="1" applyBorder="1"/>
    <xf numFmtId="3" fontId="30" fillId="0" borderId="15" xfId="0" applyNumberFormat="1" applyFont="1" applyBorder="1"/>
    <xf numFmtId="49" fontId="28" fillId="0" borderId="0" xfId="0" applyNumberFormat="1" applyFont="1" applyBorder="1"/>
    <xf numFmtId="49" fontId="28" fillId="0" borderId="0" xfId="0" applyNumberFormat="1" applyFont="1" applyAlignment="1"/>
    <xf numFmtId="3" fontId="0" fillId="0" borderId="15" xfId="0" applyNumberFormat="1" applyFill="1" applyBorder="1"/>
    <xf numFmtId="166" fontId="10" fillId="0" borderId="0" xfId="32" applyNumberFormat="1" applyFont="1" applyBorder="1" applyAlignment="1">
      <alignment horizontal="center"/>
    </xf>
    <xf numFmtId="0" fontId="22" fillId="0" borderId="0" xfId="31" applyAlignment="1" applyProtection="1"/>
    <xf numFmtId="14" fontId="3" fillId="0" borderId="0" xfId="0" applyNumberFormat="1" applyFont="1" applyBorder="1" applyAlignment="1">
      <alignment horizontal="left"/>
    </xf>
    <xf numFmtId="0" fontId="31" fillId="0" borderId="0" xfId="41"/>
    <xf numFmtId="0" fontId="30" fillId="0" borderId="0" xfId="41" applyFont="1"/>
    <xf numFmtId="0" fontId="31" fillId="0" borderId="0" xfId="41" applyAlignment="1">
      <alignment horizontal="center"/>
    </xf>
    <xf numFmtId="0" fontId="30" fillId="25" borderId="16" xfId="41" applyFont="1" applyFill="1" applyBorder="1"/>
    <xf numFmtId="0" fontId="30" fillId="25" borderId="17" xfId="41" applyFont="1" applyFill="1" applyBorder="1"/>
    <xf numFmtId="0" fontId="30" fillId="25" borderId="17" xfId="41" applyFont="1" applyFill="1" applyBorder="1" applyAlignment="1">
      <alignment horizontal="center"/>
    </xf>
    <xf numFmtId="0" fontId="30" fillId="25" borderId="18" xfId="41" applyFont="1" applyFill="1" applyBorder="1" applyAlignment="1">
      <alignment horizontal="center"/>
    </xf>
    <xf numFmtId="0" fontId="30" fillId="0" borderId="0" xfId="41" applyFont="1" applyFill="1" applyBorder="1" applyAlignment="1">
      <alignment horizontal="center"/>
    </xf>
    <xf numFmtId="0" fontId="30" fillId="25" borderId="19" xfId="41" applyFont="1" applyFill="1" applyBorder="1"/>
    <xf numFmtId="0" fontId="30" fillId="25" borderId="0" xfId="41" applyFont="1" applyFill="1" applyBorder="1"/>
    <xf numFmtId="0" fontId="31" fillId="25" borderId="0" xfId="41" applyFill="1" applyBorder="1" applyAlignment="1">
      <alignment horizontal="center"/>
    </xf>
    <xf numFmtId="0" fontId="31" fillId="25" borderId="20" xfId="41" applyFill="1" applyBorder="1" applyAlignment="1">
      <alignment horizontal="center"/>
    </xf>
    <xf numFmtId="0" fontId="31" fillId="0" borderId="0" xfId="41" applyFill="1" applyBorder="1" applyAlignment="1">
      <alignment horizontal="center"/>
    </xf>
    <xf numFmtId="0" fontId="30" fillId="25" borderId="0" xfId="41" applyFont="1" applyFill="1" applyBorder="1" applyAlignment="1">
      <alignment horizontal="center"/>
    </xf>
    <xf numFmtId="0" fontId="30" fillId="25" borderId="20" xfId="41" applyFont="1" applyFill="1" applyBorder="1" applyAlignment="1">
      <alignment horizontal="center"/>
    </xf>
    <xf numFmtId="167" fontId="30" fillId="25" borderId="0" xfId="41" applyNumberFormat="1" applyFont="1" applyFill="1" applyBorder="1" applyAlignment="1">
      <alignment horizontal="center"/>
    </xf>
    <xf numFmtId="167" fontId="30" fillId="25" borderId="20" xfId="41" applyNumberFormat="1" applyFont="1" applyFill="1" applyBorder="1" applyAlignment="1">
      <alignment horizontal="center"/>
    </xf>
    <xf numFmtId="167" fontId="30" fillId="0" borderId="0" xfId="41" applyNumberFormat="1" applyFont="1" applyFill="1" applyBorder="1" applyAlignment="1">
      <alignment horizontal="center"/>
    </xf>
    <xf numFmtId="14" fontId="30" fillId="25" borderId="0" xfId="41" applyNumberFormat="1" applyFont="1" applyFill="1" applyBorder="1" applyAlignment="1">
      <alignment horizontal="center"/>
    </xf>
    <xf numFmtId="0" fontId="30" fillId="25" borderId="21" xfId="41" applyFont="1" applyFill="1" applyBorder="1"/>
    <xf numFmtId="0" fontId="30" fillId="25" borderId="22" xfId="41" applyFont="1" applyFill="1" applyBorder="1"/>
    <xf numFmtId="0" fontId="30" fillId="25" borderId="22" xfId="41" applyFont="1" applyFill="1" applyBorder="1" applyAlignment="1">
      <alignment horizontal="center"/>
    </xf>
    <xf numFmtId="0" fontId="30" fillId="25" borderId="23" xfId="41" applyFont="1" applyFill="1" applyBorder="1" applyAlignment="1">
      <alignment horizontal="center"/>
    </xf>
    <xf numFmtId="0" fontId="30" fillId="26" borderId="16" xfId="41" applyFont="1" applyFill="1" applyBorder="1"/>
    <xf numFmtId="0" fontId="30" fillId="26" borderId="17" xfId="41" applyFont="1" applyFill="1" applyBorder="1"/>
    <xf numFmtId="0" fontId="31" fillId="26" borderId="17" xfId="41" applyFill="1" applyBorder="1" applyAlignment="1">
      <alignment horizontal="center"/>
    </xf>
    <xf numFmtId="0" fontId="31" fillId="26" borderId="17" xfId="41" applyFill="1" applyBorder="1"/>
    <xf numFmtId="0" fontId="31" fillId="26" borderId="18" xfId="41" applyFill="1" applyBorder="1"/>
    <xf numFmtId="0" fontId="30" fillId="26" borderId="19" xfId="41" applyFont="1" applyFill="1" applyBorder="1"/>
    <xf numFmtId="0" fontId="30" fillId="26" borderId="0" xfId="41" applyFont="1" applyFill="1" applyBorder="1"/>
    <xf numFmtId="0" fontId="31" fillId="26" borderId="0" xfId="41" applyFill="1" applyBorder="1"/>
    <xf numFmtId="0" fontId="30" fillId="26" borderId="21" xfId="41" applyFont="1" applyFill="1" applyBorder="1"/>
    <xf numFmtId="0" fontId="30" fillId="26" borderId="22" xfId="41" applyFont="1" applyFill="1" applyBorder="1"/>
    <xf numFmtId="3" fontId="31" fillId="26" borderId="22" xfId="41" applyNumberFormat="1" applyFill="1" applyBorder="1" applyAlignment="1">
      <alignment horizontal="center"/>
    </xf>
    <xf numFmtId="0" fontId="31" fillId="26" borderId="22" xfId="41" applyFill="1" applyBorder="1"/>
    <xf numFmtId="0" fontId="31" fillId="26" borderId="23" xfId="41" applyFill="1" applyBorder="1"/>
    <xf numFmtId="3" fontId="31" fillId="0" borderId="0" xfId="41" applyNumberFormat="1" applyAlignment="1">
      <alignment horizontal="center"/>
    </xf>
    <xf numFmtId="0" fontId="30" fillId="0" borderId="0" xfId="41" applyFont="1" applyBorder="1"/>
    <xf numFmtId="0" fontId="31" fillId="0" borderId="0" xfId="41" applyBorder="1" applyAlignment="1">
      <alignment horizontal="center"/>
    </xf>
    <xf numFmtId="0" fontId="31" fillId="0" borderId="0" xfId="41" applyBorder="1"/>
    <xf numFmtId="4" fontId="0" fillId="0" borderId="0" xfId="0" applyNumberFormat="1"/>
    <xf numFmtId="4" fontId="30" fillId="0" borderId="0" xfId="0" applyNumberFormat="1" applyFont="1"/>
    <xf numFmtId="49" fontId="41" fillId="25" borderId="15" xfId="0" applyNumberFormat="1" applyFont="1" applyFill="1" applyBorder="1" applyAlignment="1">
      <alignment horizontal="center"/>
    </xf>
    <xf numFmtId="0" fontId="41" fillId="25" borderId="15" xfId="0" applyFont="1" applyFill="1" applyBorder="1" applyAlignment="1">
      <alignment horizontal="center"/>
    </xf>
    <xf numFmtId="49" fontId="0" fillId="0" borderId="15" xfId="0" applyNumberFormat="1" applyBorder="1"/>
    <xf numFmtId="4" fontId="0" fillId="0" borderId="15" xfId="0" applyNumberFormat="1" applyBorder="1"/>
    <xf numFmtId="4" fontId="41" fillId="25" borderId="15" xfId="0" applyNumberFormat="1" applyFont="1" applyFill="1" applyBorder="1" applyAlignment="1">
      <alignment horizontal="center" vertical="center" wrapText="1"/>
    </xf>
    <xf numFmtId="9" fontId="18" fillId="0" borderId="0" xfId="0" applyNumberFormat="1" applyFont="1" applyBorder="1"/>
    <xf numFmtId="0" fontId="8" fillId="0" borderId="0" xfId="0" applyNumberFormat="1" applyFont="1" applyBorder="1" applyProtection="1">
      <protection hidden="1"/>
    </xf>
    <xf numFmtId="9" fontId="10" fillId="0" borderId="0" xfId="45" applyNumberFormat="1" applyFont="1" applyBorder="1"/>
    <xf numFmtId="49" fontId="28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 applyProtection="1">
      <alignment horizontal="right"/>
      <protection hidden="1"/>
    </xf>
    <xf numFmtId="49" fontId="28" fillId="0" borderId="0" xfId="0" applyNumberFormat="1" applyFont="1" applyAlignment="1">
      <alignment horizontal="right"/>
    </xf>
    <xf numFmtId="3" fontId="18" fillId="0" borderId="11" xfId="0" applyNumberFormat="1" applyFont="1" applyBorder="1" applyAlignment="1">
      <alignment horizontal="right"/>
    </xf>
    <xf numFmtId="14" fontId="41" fillId="25" borderId="15" xfId="0" applyNumberFormat="1" applyFont="1" applyFill="1" applyBorder="1" applyAlignment="1">
      <alignment horizontal="center"/>
    </xf>
    <xf numFmtId="0" fontId="32" fillId="0" borderId="11" xfId="43" applyNumberFormat="1" applyFont="1" applyBorder="1" applyAlignment="1">
      <alignment horizontal="center" vertical="center" wrapText="1"/>
    </xf>
    <xf numFmtId="0" fontId="43" fillId="0" borderId="11" xfId="43" applyNumberFormat="1" applyFont="1" applyBorder="1" applyAlignment="1">
      <alignment horizontal="center" vertical="center" wrapText="1"/>
    </xf>
    <xf numFmtId="0" fontId="44" fillId="0" borderId="11" xfId="43" applyNumberFormat="1" applyFont="1" applyBorder="1" applyAlignment="1">
      <alignment horizontal="center" vertical="center" wrapText="1"/>
    </xf>
    <xf numFmtId="3" fontId="34" fillId="0" borderId="11" xfId="0" applyNumberFormat="1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7" fillId="0" borderId="11" xfId="43" applyNumberFormat="1" applyFont="1" applyBorder="1" applyAlignment="1">
      <alignment horizontal="center" vertical="center" wrapText="1"/>
    </xf>
    <xf numFmtId="0" fontId="37" fillId="0" borderId="11" xfId="0" applyNumberFormat="1" applyFont="1" applyBorder="1" applyAlignment="1">
      <alignment horizontal="center" vertical="center" wrapText="1"/>
    </xf>
    <xf numFmtId="0" fontId="45" fillId="0" borderId="11" xfId="0" applyNumberFormat="1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9" fontId="45" fillId="0" borderId="11" xfId="45" applyFont="1" applyBorder="1" applyAlignment="1">
      <alignment horizontal="center" vertical="center" wrapText="1"/>
    </xf>
    <xf numFmtId="9" fontId="45" fillId="0" borderId="11" xfId="0" applyNumberFormat="1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wrapText="1"/>
    </xf>
    <xf numFmtId="0" fontId="45" fillId="0" borderId="11" xfId="43" applyNumberFormat="1" applyFont="1" applyBorder="1" applyAlignment="1">
      <alignment horizontal="center" vertical="center" wrapText="1"/>
    </xf>
    <xf numFmtId="14" fontId="37" fillId="0" borderId="11" xfId="43" applyNumberFormat="1" applyFont="1" applyBorder="1" applyAlignment="1">
      <alignment horizontal="center" vertical="center" wrapText="1"/>
    </xf>
    <xf numFmtId="14" fontId="34" fillId="0" borderId="11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left" indent="1"/>
    </xf>
    <xf numFmtId="0" fontId="3" fillId="0" borderId="0" xfId="0" applyFont="1" applyBorder="1" applyAlignment="1">
      <alignment horizontal="center"/>
    </xf>
    <xf numFmtId="9" fontId="3" fillId="0" borderId="0" xfId="45" applyFont="1" applyBorder="1" applyAlignment="1">
      <alignment horizontal="center"/>
    </xf>
    <xf numFmtId="9" fontId="10" fillId="0" borderId="11" xfId="45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45" fillId="0" borderId="11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right"/>
    </xf>
    <xf numFmtId="3" fontId="8" fillId="0" borderId="0" xfId="0" applyNumberFormat="1" applyFont="1" applyBorder="1" applyAlignment="1">
      <alignment horizontal="right" vertical="center" wrapText="1"/>
    </xf>
    <xf numFmtId="3" fontId="19" fillId="0" borderId="0" xfId="0" applyNumberFormat="1" applyFont="1" applyBorder="1" applyAlignment="1">
      <alignment horizontal="right" vertical="center"/>
    </xf>
    <xf numFmtId="3" fontId="10" fillId="0" borderId="0" xfId="0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3" fillId="0" borderId="0" xfId="0" applyNumberFormat="1" applyFont="1" applyBorder="1" applyAlignment="1">
      <alignment horizontal="right" indent="1"/>
    </xf>
    <xf numFmtId="3" fontId="10" fillId="0" borderId="11" xfId="0" applyNumberFormat="1" applyFont="1" applyBorder="1" applyAlignment="1">
      <alignment horizontal="right"/>
    </xf>
    <xf numFmtId="3" fontId="10" fillId="0" borderId="0" xfId="32" applyNumberFormat="1" applyFont="1" applyBorder="1" applyAlignment="1">
      <alignment horizontal="right"/>
    </xf>
    <xf numFmtId="3" fontId="18" fillId="0" borderId="11" xfId="32" applyNumberFormat="1" applyFont="1" applyBorder="1" applyAlignment="1">
      <alignment horizontal="right"/>
    </xf>
    <xf numFmtId="3" fontId="18" fillId="0" borderId="0" xfId="32" applyNumberFormat="1" applyFont="1" applyBorder="1" applyAlignment="1">
      <alignment horizontal="right"/>
    </xf>
    <xf numFmtId="3" fontId="18" fillId="0" borderId="11" xfId="32" applyNumberFormat="1" applyFont="1" applyBorder="1" applyAlignment="1" applyProtection="1">
      <alignment horizontal="right"/>
      <protection hidden="1"/>
    </xf>
    <xf numFmtId="3" fontId="18" fillId="0" borderId="0" xfId="32" applyNumberFormat="1" applyFont="1" applyBorder="1" applyAlignment="1" applyProtection="1">
      <alignment horizontal="right"/>
      <protection hidden="1"/>
    </xf>
    <xf numFmtId="3" fontId="18" fillId="0" borderId="0" xfId="0" applyNumberFormat="1" applyFont="1" applyBorder="1" applyAlignment="1" applyProtection="1">
      <alignment horizontal="right"/>
      <protection hidden="1"/>
    </xf>
    <xf numFmtId="3" fontId="29" fillId="0" borderId="11" xfId="43" applyNumberFormat="1" applyFont="1" applyBorder="1" applyAlignment="1">
      <alignment horizontal="right"/>
    </xf>
    <xf numFmtId="3" fontId="35" fillId="0" borderId="0" xfId="43" applyNumberFormat="1" applyFont="1" applyBorder="1" applyAlignment="1">
      <alignment horizontal="right"/>
    </xf>
    <xf numFmtId="3" fontId="29" fillId="0" borderId="0" xfId="43" applyNumberFormat="1" applyFont="1" applyBorder="1" applyAlignment="1">
      <alignment horizontal="right"/>
    </xf>
    <xf numFmtId="3" fontId="10" fillId="0" borderId="0" xfId="0" applyNumberFormat="1" applyFont="1" applyBorder="1" applyAlignment="1" applyProtection="1">
      <alignment horizontal="right"/>
      <protection hidden="1"/>
    </xf>
    <xf numFmtId="0" fontId="3" fillId="0" borderId="0" xfId="0" applyNumberFormat="1" applyFont="1" applyBorder="1" applyAlignment="1">
      <alignment horizontal="center"/>
    </xf>
    <xf numFmtId="3" fontId="12" fillId="0" borderId="0" xfId="0" applyNumberFormat="1" applyFont="1" applyBorder="1" applyAlignment="1">
      <alignment horizontal="right"/>
    </xf>
    <xf numFmtId="14" fontId="8" fillId="0" borderId="1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14" fontId="8" fillId="0" borderId="0" xfId="0" applyNumberFormat="1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right"/>
    </xf>
    <xf numFmtId="3" fontId="30" fillId="0" borderId="0" xfId="43" applyNumberFormat="1" applyFont="1" applyBorder="1" applyAlignment="1">
      <alignment horizontal="right"/>
    </xf>
    <xf numFmtId="3" fontId="36" fillId="0" borderId="0" xfId="43" applyNumberFormat="1" applyFont="1" applyBorder="1" applyAlignment="1">
      <alignment horizontal="right"/>
    </xf>
    <xf numFmtId="3" fontId="36" fillId="0" borderId="0" xfId="43" applyNumberFormat="1" applyFont="1" applyAlignment="1">
      <alignment horizontal="right"/>
    </xf>
    <xf numFmtId="0" fontId="18" fillId="0" borderId="11" xfId="0" applyNumberFormat="1" applyFont="1" applyBorder="1"/>
    <xf numFmtId="0" fontId="18" fillId="0" borderId="11" xfId="42" applyNumberFormat="1" applyFont="1" applyBorder="1" applyProtection="1">
      <protection hidden="1"/>
    </xf>
    <xf numFmtId="0" fontId="10" fillId="0" borderId="11" xfId="0" applyNumberFormat="1" applyFont="1" applyBorder="1"/>
    <xf numFmtId="0" fontId="3" fillId="0" borderId="11" xfId="0" applyFont="1" applyBorder="1" applyAlignment="1"/>
    <xf numFmtId="0" fontId="18" fillId="0" borderId="11" xfId="42" applyNumberFormat="1" applyFont="1" applyBorder="1" applyProtection="1">
      <protection locked="0" hidden="1"/>
    </xf>
    <xf numFmtId="3" fontId="0" fillId="24" borderId="15" xfId="0" applyNumberFormat="1" applyFill="1" applyBorder="1"/>
    <xf numFmtId="0" fontId="36" fillId="0" borderId="0" xfId="38"/>
    <xf numFmtId="3" fontId="36" fillId="0" borderId="0" xfId="38" applyNumberFormat="1" applyAlignment="1">
      <alignment horizontal="center"/>
    </xf>
    <xf numFmtId="0" fontId="46" fillId="0" borderId="0" xfId="44"/>
    <xf numFmtId="0" fontId="64" fillId="0" borderId="32" xfId="38" applyFont="1" applyBorder="1" applyAlignment="1">
      <alignment horizontal="right"/>
    </xf>
    <xf numFmtId="0" fontId="64" fillId="0" borderId="0" xfId="38" applyFont="1" applyAlignment="1">
      <alignment horizontal="center"/>
    </xf>
    <xf numFmtId="3" fontId="64" fillId="0" borderId="0" xfId="38" applyNumberFormat="1" applyFont="1" applyAlignment="1">
      <alignment horizontal="center"/>
    </xf>
    <xf numFmtId="0" fontId="42" fillId="28" borderId="33" xfId="38" applyFont="1" applyFill="1" applyBorder="1" applyAlignment="1">
      <alignment horizontal="center" vertical="center"/>
    </xf>
    <xf numFmtId="14" fontId="42" fillId="28" borderId="34" xfId="38" applyNumberFormat="1" applyFont="1" applyFill="1" applyBorder="1" applyAlignment="1">
      <alignment horizontal="center" vertical="center" shrinkToFit="1"/>
    </xf>
    <xf numFmtId="0" fontId="42" fillId="28" borderId="35" xfId="38" applyFont="1" applyFill="1" applyBorder="1" applyAlignment="1">
      <alignment horizontal="center" vertical="center"/>
    </xf>
    <xf numFmtId="0" fontId="64" fillId="0" borderId="36" xfId="38" applyFont="1" applyBorder="1"/>
    <xf numFmtId="3" fontId="64" fillId="0" borderId="37" xfId="38" applyNumberFormat="1" applyFont="1" applyBorder="1" applyAlignment="1">
      <alignment horizontal="center"/>
    </xf>
    <xf numFmtId="0" fontId="64" fillId="0" borderId="38" xfId="38" applyFont="1" applyBorder="1"/>
    <xf numFmtId="0" fontId="64" fillId="0" borderId="0" xfId="38" applyFont="1" applyBorder="1"/>
    <xf numFmtId="0" fontId="42" fillId="28" borderId="39" xfId="38" applyFont="1" applyFill="1" applyBorder="1"/>
    <xf numFmtId="0" fontId="42" fillId="28" borderId="40" xfId="38" applyFont="1" applyFill="1" applyBorder="1"/>
    <xf numFmtId="3" fontId="42" fillId="28" borderId="40" xfId="38" applyNumberFormat="1" applyFont="1" applyFill="1" applyBorder="1" applyAlignment="1">
      <alignment horizontal="center"/>
    </xf>
    <xf numFmtId="3" fontId="42" fillId="28" borderId="41" xfId="34" applyNumberFormat="1" applyFont="1" applyFill="1" applyBorder="1" applyAlignment="1">
      <alignment horizontal="center"/>
    </xf>
    <xf numFmtId="9" fontId="42" fillId="28" borderId="42" xfId="34" applyNumberFormat="1" applyFont="1" applyFill="1" applyBorder="1" applyAlignment="1">
      <alignment horizontal="center"/>
    </xf>
    <xf numFmtId="0" fontId="61" fillId="0" borderId="0" xfId="44" applyFont="1"/>
    <xf numFmtId="0" fontId="64" fillId="0" borderId="43" xfId="38" applyFont="1" applyFill="1" applyBorder="1"/>
    <xf numFmtId="0" fontId="64" fillId="0" borderId="15" xfId="38" applyFont="1" applyFill="1" applyBorder="1"/>
    <xf numFmtId="3" fontId="64" fillId="0" borderId="15" xfId="38" applyNumberFormat="1" applyFont="1" applyFill="1" applyBorder="1" applyAlignment="1">
      <alignment horizontal="center"/>
    </xf>
    <xf numFmtId="3" fontId="64" fillId="0" borderId="15" xfId="34" applyNumberFormat="1" applyFont="1" applyFill="1" applyBorder="1" applyAlignment="1">
      <alignment horizontal="center"/>
    </xf>
    <xf numFmtId="3" fontId="64" fillId="0" borderId="44" xfId="34" applyNumberFormat="1" applyFont="1" applyFill="1" applyBorder="1" applyAlignment="1">
      <alignment horizontal="center"/>
    </xf>
    <xf numFmtId="9" fontId="64" fillId="0" borderId="45" xfId="34" applyNumberFormat="1" applyFont="1" applyFill="1" applyBorder="1" applyAlignment="1">
      <alignment horizontal="center"/>
    </xf>
    <xf numFmtId="0" fontId="46" fillId="0" borderId="0" xfId="44" applyFont="1" applyFill="1"/>
    <xf numFmtId="3" fontId="46" fillId="0" borderId="0" xfId="44" applyNumberFormat="1" applyAlignment="1">
      <alignment horizontal="center"/>
    </xf>
    <xf numFmtId="3" fontId="46" fillId="0" borderId="0" xfId="44" applyNumberFormat="1"/>
    <xf numFmtId="0" fontId="42" fillId="0" borderId="32" xfId="37" quotePrefix="1" applyFont="1" applyBorder="1" applyAlignment="1"/>
    <xf numFmtId="0" fontId="42" fillId="0" borderId="46" xfId="37" quotePrefix="1" applyFont="1" applyBorder="1" applyAlignment="1"/>
    <xf numFmtId="0" fontId="64" fillId="0" borderId="17" xfId="37" applyFont="1" applyBorder="1"/>
    <xf numFmtId="3" fontId="64" fillId="0" borderId="17" xfId="37" applyNumberFormat="1" applyFont="1" applyBorder="1"/>
    <xf numFmtId="9" fontId="64" fillId="0" borderId="17" xfId="37" applyNumberFormat="1" applyFont="1" applyBorder="1"/>
    <xf numFmtId="0" fontId="42" fillId="28" borderId="40" xfId="37" applyFont="1" applyFill="1" applyBorder="1" applyAlignment="1">
      <alignment horizontal="center" vertical="center"/>
    </xf>
    <xf numFmtId="14" fontId="42" fillId="28" borderId="40" xfId="37" applyNumberFormat="1" applyFont="1" applyFill="1" applyBorder="1" applyAlignment="1">
      <alignment horizontal="center" vertical="center" shrinkToFit="1"/>
    </xf>
    <xf numFmtId="3" fontId="42" fillId="28" borderId="40" xfId="37" applyNumberFormat="1" applyFont="1" applyFill="1" applyBorder="1" applyAlignment="1">
      <alignment horizontal="center" vertical="center"/>
    </xf>
    <xf numFmtId="9" fontId="42" fillId="28" borderId="42" xfId="37" applyNumberFormat="1" applyFont="1" applyFill="1" applyBorder="1" applyAlignment="1">
      <alignment horizontal="center" vertical="center"/>
    </xf>
    <xf numFmtId="0" fontId="42" fillId="0" borderId="27" xfId="37" applyFont="1" applyBorder="1"/>
    <xf numFmtId="0" fontId="64" fillId="0" borderId="15" xfId="37" applyFont="1" applyBorder="1"/>
    <xf numFmtId="3" fontId="64" fillId="0" borderId="15" xfId="37" applyNumberFormat="1" applyFont="1" applyBorder="1"/>
    <xf numFmtId="9" fontId="64" fillId="0" borderId="37" xfId="37" applyNumberFormat="1" applyFont="1" applyBorder="1"/>
    <xf numFmtId="0" fontId="42" fillId="28" borderId="27" xfId="37" applyFont="1" applyFill="1" applyBorder="1"/>
    <xf numFmtId="0" fontId="42" fillId="28" borderId="15" xfId="37" applyFont="1" applyFill="1" applyBorder="1"/>
    <xf numFmtId="3" fontId="42" fillId="28" borderId="15" xfId="34" applyNumberFormat="1" applyFont="1" applyFill="1" applyBorder="1" applyAlignment="1">
      <alignment horizontal="center"/>
    </xf>
    <xf numFmtId="9" fontId="42" fillId="28" borderId="45" xfId="34" applyNumberFormat="1" applyFont="1" applyFill="1" applyBorder="1" applyAlignment="1">
      <alignment horizontal="center"/>
    </xf>
    <xf numFmtId="0" fontId="64" fillId="0" borderId="27" xfId="37" applyFont="1" applyFill="1" applyBorder="1"/>
    <xf numFmtId="0" fontId="64" fillId="0" borderId="15" xfId="37" applyFont="1" applyFill="1" applyBorder="1"/>
    <xf numFmtId="9" fontId="42" fillId="0" borderId="45" xfId="34" applyNumberFormat="1" applyFont="1" applyFill="1" applyBorder="1" applyAlignment="1">
      <alignment horizontal="center"/>
    </xf>
    <xf numFmtId="0" fontId="64" fillId="0" borderId="43" xfId="37" applyFont="1" applyFill="1" applyBorder="1" applyAlignment="1">
      <alignment horizontal="center"/>
    </xf>
    <xf numFmtId="0" fontId="64" fillId="0" borderId="10" xfId="37" applyFont="1" applyFill="1" applyBorder="1" applyAlignment="1">
      <alignment horizontal="center"/>
    </xf>
    <xf numFmtId="0" fontId="64" fillId="0" borderId="47" xfId="37" applyFont="1" applyFill="1" applyBorder="1" applyAlignment="1">
      <alignment horizontal="center"/>
    </xf>
    <xf numFmtId="0" fontId="46" fillId="0" borderId="0" xfId="44" applyFill="1"/>
    <xf numFmtId="0" fontId="64" fillId="0" borderId="24" xfId="37" applyFont="1" applyFill="1" applyBorder="1"/>
    <xf numFmtId="0" fontId="46" fillId="0" borderId="0" xfId="44" applyFill="1" applyBorder="1"/>
    <xf numFmtId="3" fontId="64" fillId="0" borderId="15" xfId="37" applyNumberFormat="1" applyFont="1" applyFill="1" applyBorder="1"/>
    <xf numFmtId="3" fontId="42" fillId="0" borderId="15" xfId="34" applyNumberFormat="1" applyFont="1" applyFill="1" applyBorder="1" applyAlignment="1">
      <alignment horizontal="center"/>
    </xf>
    <xf numFmtId="3" fontId="42" fillId="28" borderId="15" xfId="37" applyNumberFormat="1" applyFont="1" applyFill="1" applyBorder="1"/>
    <xf numFmtId="0" fontId="46" fillId="0" borderId="19" xfId="44" applyFill="1" applyBorder="1"/>
    <xf numFmtId="3" fontId="64" fillId="0" borderId="0" xfId="37" applyNumberFormat="1" applyFont="1" applyFill="1" applyBorder="1"/>
    <xf numFmtId="0" fontId="64" fillId="0" borderId="45" xfId="37" applyFont="1" applyFill="1" applyBorder="1"/>
    <xf numFmtId="0" fontId="64" fillId="0" borderId="19" xfId="37" applyFont="1" applyFill="1" applyBorder="1"/>
    <xf numFmtId="0" fontId="64" fillId="0" borderId="0" xfId="37" applyFont="1" applyFill="1" applyBorder="1"/>
    <xf numFmtId="0" fontId="42" fillId="0" borderId="45" xfId="37" applyFont="1" applyFill="1" applyBorder="1" applyAlignment="1">
      <alignment horizontal="center"/>
    </xf>
    <xf numFmtId="0" fontId="42" fillId="0" borderId="15" xfId="37" applyFont="1" applyFill="1" applyBorder="1"/>
    <xf numFmtId="3" fontId="42" fillId="0" borderId="15" xfId="37" applyNumberFormat="1" applyFont="1" applyFill="1" applyBorder="1"/>
    <xf numFmtId="0" fontId="42" fillId="28" borderId="28" xfId="37" applyFont="1" applyFill="1" applyBorder="1"/>
    <xf numFmtId="0" fontId="42" fillId="28" borderId="29" xfId="37" applyFont="1" applyFill="1" applyBorder="1"/>
    <xf numFmtId="3" fontId="42" fillId="28" borderId="29" xfId="34" applyNumberFormat="1" applyFont="1" applyFill="1" applyBorder="1" applyAlignment="1">
      <alignment horizontal="center"/>
    </xf>
    <xf numFmtId="9" fontId="42" fillId="28" borderId="48" xfId="34" applyNumberFormat="1" applyFont="1" applyFill="1" applyBorder="1" applyAlignment="1">
      <alignment horizontal="center"/>
    </xf>
    <xf numFmtId="0" fontId="42" fillId="0" borderId="32" xfId="39" applyFont="1" applyBorder="1" applyAlignment="1">
      <alignment horizontal="center"/>
    </xf>
    <xf numFmtId="0" fontId="42" fillId="0" borderId="46" xfId="39" applyFont="1" applyBorder="1" applyAlignment="1">
      <alignment horizontal="center"/>
    </xf>
    <xf numFmtId="0" fontId="36" fillId="0" borderId="0" xfId="39"/>
    <xf numFmtId="3" fontId="36" fillId="0" borderId="0" xfId="39" applyNumberFormat="1" applyAlignment="1">
      <alignment horizontal="center"/>
    </xf>
    <xf numFmtId="3" fontId="36" fillId="0" borderId="0" xfId="39" applyNumberFormat="1"/>
    <xf numFmtId="0" fontId="42" fillId="28" borderId="49" xfId="39" applyFont="1" applyFill="1" applyBorder="1" applyAlignment="1">
      <alignment horizontal="center" vertical="center"/>
    </xf>
    <xf numFmtId="0" fontId="42" fillId="28" borderId="50" xfId="39" applyFont="1" applyFill="1" applyBorder="1" applyAlignment="1">
      <alignment horizontal="center" vertical="center"/>
    </xf>
    <xf numFmtId="14" fontId="42" fillId="28" borderId="50" xfId="39" applyNumberFormat="1" applyFont="1" applyFill="1" applyBorder="1" applyAlignment="1">
      <alignment horizontal="center" vertical="center"/>
    </xf>
    <xf numFmtId="3" fontId="42" fillId="28" borderId="51" xfId="39" applyNumberFormat="1" applyFont="1" applyFill="1" applyBorder="1" applyAlignment="1">
      <alignment horizontal="center" vertical="center"/>
    </xf>
    <xf numFmtId="9" fontId="42" fillId="28" borderId="51" xfId="39" applyNumberFormat="1" applyFont="1" applyFill="1" applyBorder="1" applyAlignment="1">
      <alignment horizontal="center" vertical="center" wrapText="1"/>
    </xf>
    <xf numFmtId="0" fontId="64" fillId="0" borderId="52" xfId="39" applyFont="1" applyBorder="1"/>
    <xf numFmtId="0" fontId="64" fillId="0" borderId="53" xfId="39" applyFont="1" applyBorder="1"/>
    <xf numFmtId="3" fontId="64" fillId="0" borderId="53" xfId="39" applyNumberFormat="1" applyFont="1" applyBorder="1" applyAlignment="1">
      <alignment horizontal="center"/>
    </xf>
    <xf numFmtId="3" fontId="64" fillId="0" borderId="53" xfId="39" applyNumberFormat="1" applyFont="1" applyBorder="1"/>
    <xf numFmtId="3" fontId="64" fillId="0" borderId="54" xfId="39" applyNumberFormat="1" applyFont="1" applyBorder="1"/>
    <xf numFmtId="0" fontId="64" fillId="0" borderId="54" xfId="39" applyFont="1" applyBorder="1"/>
    <xf numFmtId="0" fontId="42" fillId="28" borderId="27" xfId="39" applyFont="1" applyFill="1" applyBorder="1"/>
    <xf numFmtId="0" fontId="64" fillId="28" borderId="15" xfId="39" applyFont="1" applyFill="1" applyBorder="1"/>
    <xf numFmtId="3" fontId="64" fillId="28" borderId="15" xfId="39" applyNumberFormat="1" applyFont="1" applyFill="1" applyBorder="1" applyAlignment="1">
      <alignment horizontal="center"/>
    </xf>
    <xf numFmtId="3" fontId="42" fillId="28" borderId="15" xfId="33" applyNumberFormat="1" applyFont="1" applyFill="1" applyBorder="1" applyAlignment="1">
      <alignment horizontal="center"/>
    </xf>
    <xf numFmtId="9" fontId="42" fillId="28" borderId="45" xfId="33" applyNumberFormat="1" applyFont="1" applyFill="1" applyBorder="1" applyAlignment="1">
      <alignment horizontal="center" wrapText="1"/>
    </xf>
    <xf numFmtId="0" fontId="64" fillId="0" borderId="27" xfId="39" applyFont="1" applyFill="1" applyBorder="1"/>
    <xf numFmtId="0" fontId="64" fillId="0" borderId="15" xfId="39" applyFont="1" applyFill="1" applyBorder="1"/>
    <xf numFmtId="3" fontId="64" fillId="0" borderId="15" xfId="39" applyNumberFormat="1" applyFont="1" applyFill="1" applyBorder="1" applyAlignment="1">
      <alignment horizontal="center"/>
    </xf>
    <xf numFmtId="3" fontId="64" fillId="0" borderId="15" xfId="33" applyNumberFormat="1" applyFont="1" applyFill="1" applyBorder="1" applyAlignment="1">
      <alignment horizontal="center"/>
    </xf>
    <xf numFmtId="9" fontId="64" fillId="0" borderId="45" xfId="33" applyNumberFormat="1" applyFont="1" applyFill="1" applyBorder="1" applyAlignment="1">
      <alignment horizontal="center" wrapText="1"/>
    </xf>
    <xf numFmtId="0" fontId="64" fillId="0" borderId="43" xfId="39" applyFont="1" applyFill="1" applyBorder="1" applyAlignment="1">
      <alignment horizontal="center"/>
    </xf>
    <xf numFmtId="0" fontId="64" fillId="0" borderId="10" xfId="39" applyFont="1" applyFill="1" applyBorder="1" applyAlignment="1">
      <alignment horizontal="center"/>
    </xf>
    <xf numFmtId="0" fontId="64" fillId="0" borderId="47" xfId="39" applyFont="1" applyFill="1" applyBorder="1" applyAlignment="1">
      <alignment horizontal="center"/>
    </xf>
    <xf numFmtId="3" fontId="42" fillId="25" borderId="15" xfId="33" applyNumberFormat="1" applyFont="1" applyFill="1" applyBorder="1" applyAlignment="1">
      <alignment horizontal="center"/>
    </xf>
    <xf numFmtId="9" fontId="42" fillId="25" borderId="45" xfId="33" applyNumberFormat="1" applyFont="1" applyFill="1" applyBorder="1" applyAlignment="1">
      <alignment horizontal="center" wrapText="1"/>
    </xf>
    <xf numFmtId="0" fontId="46" fillId="25" borderId="0" xfId="44" applyFill="1"/>
    <xf numFmtId="0" fontId="64" fillId="25" borderId="15" xfId="39" applyFont="1" applyFill="1" applyBorder="1"/>
    <xf numFmtId="3" fontId="64" fillId="25" borderId="15" xfId="39" applyNumberFormat="1" applyFont="1" applyFill="1" applyBorder="1" applyAlignment="1">
      <alignment horizontal="center"/>
    </xf>
    <xf numFmtId="0" fontId="42" fillId="28" borderId="34" xfId="38" applyFont="1" applyFill="1" applyBorder="1" applyAlignment="1">
      <alignment horizontal="center" vertical="center"/>
    </xf>
    <xf numFmtId="0" fontId="64" fillId="0" borderId="55" xfId="38" applyFont="1" applyBorder="1"/>
    <xf numFmtId="0" fontId="42" fillId="28" borderId="56" xfId="38" applyFont="1" applyFill="1" applyBorder="1"/>
    <xf numFmtId="0" fontId="64" fillId="0" borderId="10" xfId="38" applyFont="1" applyFill="1" applyBorder="1"/>
    <xf numFmtId="0" fontId="42" fillId="0" borderId="32" xfId="38" quotePrefix="1" applyFont="1" applyBorder="1" applyAlignment="1"/>
    <xf numFmtId="0" fontId="64" fillId="0" borderId="58" xfId="38" applyFont="1" applyFill="1" applyBorder="1"/>
    <xf numFmtId="0" fontId="64" fillId="0" borderId="53" xfId="38" applyFont="1" applyFill="1" applyBorder="1"/>
    <xf numFmtId="3" fontId="64" fillId="0" borderId="53" xfId="38" applyNumberFormat="1" applyFont="1" applyFill="1" applyBorder="1" applyAlignment="1">
      <alignment horizontal="center"/>
    </xf>
    <xf numFmtId="3" fontId="64" fillId="0" borderId="59" xfId="34" applyNumberFormat="1" applyFont="1" applyFill="1" applyBorder="1" applyAlignment="1">
      <alignment horizontal="center"/>
    </xf>
    <xf numFmtId="9" fontId="64" fillId="0" borderId="54" xfId="34" applyNumberFormat="1" applyFont="1" applyFill="1" applyBorder="1" applyAlignment="1">
      <alignment horizontal="center"/>
    </xf>
    <xf numFmtId="0" fontId="64" fillId="0" borderId="43" xfId="38" applyFont="1" applyFill="1" applyBorder="1" applyAlignment="1">
      <alignment horizontal="center"/>
    </xf>
    <xf numFmtId="0" fontId="42" fillId="0" borderId="43" xfId="38" applyFont="1" applyBorder="1" applyAlignment="1">
      <alignment horizontal="center"/>
    </xf>
    <xf numFmtId="0" fontId="42" fillId="28" borderId="60" xfId="38" applyFont="1" applyFill="1" applyBorder="1" applyAlignment="1">
      <alignment horizontal="center" vertical="center"/>
    </xf>
    <xf numFmtId="0" fontId="64" fillId="0" borderId="43" xfId="38" applyFont="1" applyBorder="1" applyAlignment="1">
      <alignment horizontal="center"/>
    </xf>
    <xf numFmtId="0" fontId="42" fillId="28" borderId="41" xfId="37" applyFont="1" applyFill="1" applyBorder="1" applyAlignment="1">
      <alignment horizontal="center" vertical="center"/>
    </xf>
    <xf numFmtId="0" fontId="42" fillId="0" borderId="44" xfId="37" applyFont="1" applyBorder="1"/>
    <xf numFmtId="0" fontId="42" fillId="28" borderId="44" xfId="37" applyFont="1" applyFill="1" applyBorder="1"/>
    <xf numFmtId="0" fontId="64" fillId="0" borderId="44" xfId="37" applyFont="1" applyFill="1" applyBorder="1"/>
    <xf numFmtId="0" fontId="64" fillId="0" borderId="10" xfId="37" applyFont="1" applyFill="1" applyBorder="1"/>
    <xf numFmtId="0" fontId="42" fillId="28" borderId="61" xfId="37" applyFont="1" applyFill="1" applyBorder="1"/>
    <xf numFmtId="0" fontId="42" fillId="0" borderId="57" xfId="37" quotePrefix="1" applyFont="1" applyBorder="1" applyAlignment="1"/>
    <xf numFmtId="0" fontId="42" fillId="28" borderId="62" xfId="37" applyFont="1" applyFill="1" applyBorder="1" applyAlignment="1">
      <alignment horizontal="left" vertical="center"/>
    </xf>
    <xf numFmtId="0" fontId="42" fillId="28" borderId="63" xfId="39" applyFont="1" applyFill="1" applyBorder="1" applyAlignment="1">
      <alignment horizontal="center" vertical="center"/>
    </xf>
    <xf numFmtId="0" fontId="64" fillId="0" borderId="59" xfId="39" applyFont="1" applyBorder="1"/>
    <xf numFmtId="0" fontId="42" fillId="28" borderId="44" xfId="39" applyFont="1" applyFill="1" applyBorder="1"/>
    <xf numFmtId="0" fontId="64" fillId="0" borderId="44" xfId="39" applyFont="1" applyFill="1" applyBorder="1"/>
    <xf numFmtId="0" fontId="42" fillId="0" borderId="57" xfId="39" applyFont="1" applyBorder="1" applyAlignment="1"/>
    <xf numFmtId="0" fontId="42" fillId="0" borderId="32" xfId="39" applyFont="1" applyBorder="1" applyAlignment="1"/>
    <xf numFmtId="0" fontId="30" fillId="0" borderId="32" xfId="39" applyFont="1" applyBorder="1" applyAlignment="1"/>
    <xf numFmtId="3" fontId="0" fillId="25" borderId="15" xfId="0" applyNumberFormat="1" applyFill="1" applyBorder="1"/>
    <xf numFmtId="14" fontId="32" fillId="0" borderId="11" xfId="43" applyNumberFormat="1" applyFont="1" applyBorder="1" applyAlignment="1">
      <alignment horizontal="center" vertical="center" wrapText="1"/>
    </xf>
    <xf numFmtId="14" fontId="33" fillId="0" borderId="11" xfId="43" applyNumberFormat="1" applyFont="1" applyBorder="1" applyAlignment="1">
      <alignment horizontal="center" vertical="center" wrapText="1"/>
    </xf>
    <xf numFmtId="14" fontId="3" fillId="0" borderId="0" xfId="0" applyNumberFormat="1" applyFont="1" applyBorder="1"/>
    <xf numFmtId="0" fontId="0" fillId="0" borderId="15" xfId="0" quotePrefix="1" applyNumberFormat="1" applyBorder="1"/>
    <xf numFmtId="3" fontId="10" fillId="0" borderId="0" xfId="0" applyNumberFormat="1" applyFont="1" applyBorder="1" applyAlignment="1" applyProtection="1">
      <alignment horizontal="right"/>
    </xf>
    <xf numFmtId="0" fontId="13" fillId="0" borderId="11" xfId="0" applyFont="1" applyBorder="1" applyAlignment="1" applyProtection="1">
      <alignment horizontal="center"/>
      <protection hidden="1"/>
    </xf>
    <xf numFmtId="0" fontId="8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28" fillId="0" borderId="0" xfId="43" applyNumberFormat="1" applyFont="1" applyBorder="1" applyAlignment="1">
      <alignment horizontal="center"/>
    </xf>
    <xf numFmtId="0" fontId="29" fillId="0" borderId="0" xfId="43" applyNumberFormat="1" applyFont="1" applyBorder="1" applyAlignment="1">
      <alignment horizontal="center"/>
    </xf>
    <xf numFmtId="0" fontId="35" fillId="0" borderId="0" xfId="43" applyNumberFormat="1" applyFont="1" applyBorder="1" applyAlignment="1">
      <alignment horizontal="center"/>
    </xf>
    <xf numFmtId="3" fontId="31" fillId="0" borderId="30" xfId="41" applyNumberFormat="1" applyFill="1" applyBorder="1" applyAlignment="1">
      <alignment horizontal="right" indent="2"/>
    </xf>
    <xf numFmtId="3" fontId="31" fillId="0" borderId="25" xfId="41" applyNumberFormat="1" applyFill="1" applyBorder="1" applyAlignment="1">
      <alignment horizontal="right" indent="2"/>
    </xf>
    <xf numFmtId="3" fontId="31" fillId="0" borderId="53" xfId="41" applyNumberFormat="1" applyFill="1" applyBorder="1" applyAlignment="1">
      <alignment horizontal="right" indent="2"/>
    </xf>
    <xf numFmtId="9" fontId="31" fillId="0" borderId="30" xfId="45" applyFont="1" applyFill="1" applyBorder="1" applyAlignment="1">
      <alignment horizontal="right" indent="2"/>
    </xf>
    <xf numFmtId="9" fontId="31" fillId="0" borderId="31" xfId="45" applyFont="1" applyFill="1" applyBorder="1" applyAlignment="1">
      <alignment horizontal="right" indent="2"/>
    </xf>
    <xf numFmtId="9" fontId="31" fillId="0" borderId="25" xfId="45" applyFont="1" applyFill="1" applyBorder="1" applyAlignment="1">
      <alignment horizontal="right" indent="2"/>
    </xf>
    <xf numFmtId="9" fontId="31" fillId="0" borderId="26" xfId="45" applyFont="1" applyFill="1" applyBorder="1" applyAlignment="1">
      <alignment horizontal="right" indent="2"/>
    </xf>
    <xf numFmtId="9" fontId="31" fillId="0" borderId="53" xfId="45" applyFont="1" applyFill="1" applyBorder="1" applyAlignment="1">
      <alignment horizontal="right" indent="2"/>
    </xf>
    <xf numFmtId="9" fontId="31" fillId="0" borderId="64" xfId="45" applyFont="1" applyFill="1" applyBorder="1" applyAlignment="1">
      <alignment horizontal="right" indent="2"/>
    </xf>
    <xf numFmtId="0" fontId="0" fillId="29" borderId="0" xfId="0" applyFill="1"/>
    <xf numFmtId="14" fontId="30" fillId="27" borderId="0" xfId="41" applyNumberFormat="1" applyFont="1" applyFill="1" applyBorder="1" applyAlignment="1">
      <alignment horizontal="center"/>
    </xf>
    <xf numFmtId="0" fontId="30" fillId="27" borderId="17" xfId="41" applyFont="1" applyFill="1" applyBorder="1" applyAlignment="1">
      <alignment horizontal="center"/>
    </xf>
    <xf numFmtId="0" fontId="66" fillId="24" borderId="15" xfId="0" applyFont="1" applyFill="1" applyBorder="1" applyAlignment="1">
      <alignment horizontal="center"/>
    </xf>
    <xf numFmtId="0" fontId="46" fillId="0" borderId="0" xfId="44" quotePrefix="1"/>
    <xf numFmtId="0" fontId="64" fillId="0" borderId="17" xfId="37" quotePrefix="1" applyFont="1" applyBorder="1"/>
    <xf numFmtId="14" fontId="36" fillId="26" borderId="0" xfId="41" applyNumberFormat="1" applyFont="1" applyFill="1" applyBorder="1" applyAlignment="1">
      <alignment horizontal="center"/>
    </xf>
    <xf numFmtId="0" fontId="36" fillId="26" borderId="0" xfId="41" applyFont="1" applyFill="1" applyBorder="1"/>
    <xf numFmtId="0" fontId="36" fillId="26" borderId="0" xfId="41" applyFont="1" applyFill="1" applyBorder="1" applyAlignment="1">
      <alignment horizontal="center"/>
    </xf>
    <xf numFmtId="0" fontId="36" fillId="26" borderId="20" xfId="41" applyFont="1" applyFill="1" applyBorder="1" applyAlignment="1">
      <alignment horizontal="center"/>
    </xf>
    <xf numFmtId="167" fontId="36" fillId="26" borderId="0" xfId="41" applyNumberFormat="1" applyFont="1" applyFill="1" applyBorder="1" applyAlignment="1">
      <alignment horizontal="center"/>
    </xf>
    <xf numFmtId="167" fontId="36" fillId="26" borderId="20" xfId="41" applyNumberFormat="1" applyFont="1" applyFill="1" applyBorder="1" applyAlignment="1">
      <alignment horizontal="center"/>
    </xf>
    <xf numFmtId="49" fontId="1" fillId="0" borderId="15" xfId="0" applyNumberFormat="1" applyFont="1" applyBorder="1"/>
    <xf numFmtId="14" fontId="10" fillId="0" borderId="0" xfId="0" applyNumberFormat="1" applyFont="1" applyBorder="1"/>
    <xf numFmtId="14" fontId="20" fillId="0" borderId="0" xfId="0" applyNumberFormat="1" applyFont="1" applyBorder="1"/>
    <xf numFmtId="14" fontId="30" fillId="27" borderId="22" xfId="41" applyNumberFormat="1" applyFont="1" applyFill="1" applyBorder="1" applyAlignment="1">
      <alignment horizontal="center"/>
    </xf>
    <xf numFmtId="3" fontId="31" fillId="30" borderId="25" xfId="41" applyNumberFormat="1" applyFill="1" applyBorder="1" applyAlignment="1">
      <alignment horizontal="right" indent="2"/>
    </xf>
    <xf numFmtId="0" fontId="1" fillId="0" borderId="0" xfId="41" applyFont="1"/>
    <xf numFmtId="0" fontId="40" fillId="29" borderId="0" xfId="41" applyFont="1" applyFill="1" applyAlignment="1">
      <alignment horizontal="center"/>
    </xf>
    <xf numFmtId="0" fontId="12" fillId="0" borderId="5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4" fillId="0" borderId="58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" fontId="11" fillId="0" borderId="0" xfId="0" applyNumberFormat="1" applyFont="1" applyAlignment="1">
      <alignment horizontal="right" vertical="center"/>
    </xf>
    <xf numFmtId="166" fontId="11" fillId="0" borderId="0" xfId="32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6" fontId="29" fillId="0" borderId="0" xfId="32" applyNumberFormat="1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3" fontId="3" fillId="0" borderId="0" xfId="0" applyNumberFormat="1" applyFont="1" applyBorder="1" applyAlignment="1">
      <alignment horizontal="left"/>
    </xf>
    <xf numFmtId="3" fontId="16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3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42" fillId="0" borderId="66" xfId="37" applyFont="1" applyBorder="1" applyAlignment="1">
      <alignment horizontal="center"/>
    </xf>
    <xf numFmtId="0" fontId="30" fillId="0" borderId="67" xfId="37" applyFont="1" applyBorder="1"/>
    <xf numFmtId="0" fontId="30" fillId="0" borderId="68" xfId="37" applyFont="1" applyBorder="1"/>
    <xf numFmtId="0" fontId="64" fillId="0" borderId="43" xfId="37" applyFont="1" applyFill="1" applyBorder="1" applyAlignment="1">
      <alignment horizontal="center"/>
    </xf>
    <xf numFmtId="0" fontId="36" fillId="0" borderId="10" xfId="37" applyFill="1" applyBorder="1"/>
    <xf numFmtId="0" fontId="36" fillId="0" borderId="47" xfId="37" applyFill="1" applyBorder="1"/>
    <xf numFmtId="0" fontId="64" fillId="0" borderId="10" xfId="37" applyFont="1" applyFill="1" applyBorder="1" applyAlignment="1">
      <alignment horizontal="center"/>
    </xf>
    <xf numFmtId="0" fontId="64" fillId="0" borderId="47" xfId="37" applyFont="1" applyFill="1" applyBorder="1" applyAlignment="1">
      <alignment horizontal="center"/>
    </xf>
    <xf numFmtId="9" fontId="42" fillId="0" borderId="43" xfId="34" applyNumberFormat="1" applyFont="1" applyFill="1" applyBorder="1" applyAlignment="1">
      <alignment horizontal="center"/>
    </xf>
    <xf numFmtId="9" fontId="42" fillId="0" borderId="10" xfId="34" applyNumberFormat="1" applyFont="1" applyFill="1" applyBorder="1" applyAlignment="1">
      <alignment horizontal="center"/>
    </xf>
    <xf numFmtId="9" fontId="42" fillId="0" borderId="47" xfId="34" applyNumberFormat="1" applyFont="1" applyFill="1" applyBorder="1" applyAlignment="1">
      <alignment horizontal="center"/>
    </xf>
    <xf numFmtId="0" fontId="65" fillId="0" borderId="43" xfId="37" applyFont="1" applyFill="1" applyBorder="1" applyAlignment="1">
      <alignment horizontal="center"/>
    </xf>
    <xf numFmtId="0" fontId="65" fillId="0" borderId="10" xfId="37" applyFont="1" applyFill="1" applyBorder="1" applyAlignment="1">
      <alignment horizontal="center"/>
    </xf>
    <xf numFmtId="0" fontId="65" fillId="0" borderId="47" xfId="37" applyFont="1" applyFill="1" applyBorder="1" applyAlignment="1">
      <alignment horizontal="center"/>
    </xf>
    <xf numFmtId="0" fontId="42" fillId="0" borderId="43" xfId="37" applyFont="1" applyBorder="1" applyAlignment="1">
      <alignment horizontal="center"/>
    </xf>
    <xf numFmtId="0" fontId="42" fillId="0" borderId="10" xfId="37" applyFont="1" applyBorder="1" applyAlignment="1">
      <alignment horizontal="center"/>
    </xf>
    <xf numFmtId="0" fontId="42" fillId="0" borderId="47" xfId="37" applyFont="1" applyBorder="1" applyAlignment="1">
      <alignment horizontal="center"/>
    </xf>
    <xf numFmtId="0" fontId="30" fillId="0" borderId="10" xfId="37" applyFont="1" applyBorder="1"/>
    <xf numFmtId="0" fontId="30" fillId="0" borderId="47" xfId="37" applyFont="1" applyBorder="1"/>
    <xf numFmtId="2" fontId="42" fillId="0" borderId="43" xfId="37" applyNumberFormat="1" applyFont="1" applyBorder="1" applyAlignment="1">
      <alignment horizontal="center"/>
    </xf>
    <xf numFmtId="3" fontId="64" fillId="0" borderId="43" xfId="37" applyNumberFormat="1" applyFont="1" applyFill="1" applyBorder="1" applyAlignment="1">
      <alignment horizontal="center"/>
    </xf>
    <xf numFmtId="3" fontId="64" fillId="0" borderId="10" xfId="37" applyNumberFormat="1" applyFont="1" applyFill="1" applyBorder="1" applyAlignment="1">
      <alignment horizontal="center"/>
    </xf>
    <xf numFmtId="3" fontId="64" fillId="0" borderId="47" xfId="37" applyNumberFormat="1" applyFont="1" applyFill="1" applyBorder="1" applyAlignment="1">
      <alignment horizontal="center"/>
    </xf>
    <xf numFmtId="0" fontId="42" fillId="28" borderId="39" xfId="37" applyFont="1" applyFill="1" applyBorder="1" applyAlignment="1">
      <alignment horizontal="center" vertical="center"/>
    </xf>
    <xf numFmtId="0" fontId="42" fillId="28" borderId="56" xfId="37" applyFont="1" applyFill="1" applyBorder="1" applyAlignment="1">
      <alignment horizontal="center" vertical="center"/>
    </xf>
    <xf numFmtId="0" fontId="42" fillId="28" borderId="65" xfId="37" applyFont="1" applyFill="1" applyBorder="1" applyAlignment="1">
      <alignment horizontal="center" vertical="center"/>
    </xf>
    <xf numFmtId="0" fontId="64" fillId="0" borderId="43" xfId="37" applyFont="1" applyBorder="1" applyAlignment="1">
      <alignment horizontal="center"/>
    </xf>
    <xf numFmtId="0" fontId="64" fillId="0" borderId="10" xfId="37" applyFont="1" applyBorder="1" applyAlignment="1">
      <alignment horizontal="center"/>
    </xf>
    <xf numFmtId="0" fontId="64" fillId="0" borderId="47" xfId="37" applyFont="1" applyBorder="1" applyAlignment="1">
      <alignment horizontal="center"/>
    </xf>
    <xf numFmtId="3" fontId="42" fillId="0" borderId="43" xfId="37" applyNumberFormat="1" applyFont="1" applyBorder="1" applyAlignment="1">
      <alignment horizontal="center"/>
    </xf>
    <xf numFmtId="0" fontId="42" fillId="28" borderId="39" xfId="39" applyFont="1" applyFill="1" applyBorder="1" applyAlignment="1">
      <alignment horizontal="center" vertical="center"/>
    </xf>
    <xf numFmtId="0" fontId="42" fillId="28" borderId="56" xfId="39" applyFont="1" applyFill="1" applyBorder="1" applyAlignment="1">
      <alignment horizontal="center" vertical="center"/>
    </xf>
    <xf numFmtId="0" fontId="42" fillId="28" borderId="65" xfId="39" applyFont="1" applyFill="1" applyBorder="1" applyAlignment="1">
      <alignment horizontal="center" vertical="center"/>
    </xf>
    <xf numFmtId="0" fontId="64" fillId="0" borderId="43" xfId="39" applyFont="1" applyBorder="1" applyAlignment="1">
      <alignment horizontal="center"/>
    </xf>
    <xf numFmtId="0" fontId="64" fillId="0" borderId="10" xfId="39" applyFont="1" applyBorder="1" applyAlignment="1">
      <alignment horizontal="center"/>
    </xf>
    <xf numFmtId="0" fontId="64" fillId="0" borderId="47" xfId="39" applyFont="1" applyBorder="1" applyAlignment="1">
      <alignment horizontal="center"/>
    </xf>
    <xf numFmtId="0" fontId="64" fillId="0" borderId="43" xfId="39" applyFont="1" applyFill="1" applyBorder="1" applyAlignment="1">
      <alignment horizontal="center"/>
    </xf>
    <xf numFmtId="0" fontId="64" fillId="0" borderId="10" xfId="39" applyFont="1" applyFill="1" applyBorder="1" applyAlignment="1">
      <alignment horizontal="center"/>
    </xf>
    <xf numFmtId="0" fontId="64" fillId="0" borderId="47" xfId="39" applyFont="1" applyFill="1" applyBorder="1" applyAlignment="1">
      <alignment horizontal="center"/>
    </xf>
    <xf numFmtId="0" fontId="64" fillId="0" borderId="66" xfId="39" applyFont="1" applyBorder="1" applyAlignment="1">
      <alignment horizontal="center"/>
    </xf>
    <xf numFmtId="0" fontId="64" fillId="0" borderId="67" xfId="39" applyFont="1" applyBorder="1" applyAlignment="1">
      <alignment horizontal="center"/>
    </xf>
    <xf numFmtId="0" fontId="64" fillId="0" borderId="68" xfId="39" applyFont="1" applyBorder="1" applyAlignment="1">
      <alignment horizontal="center"/>
    </xf>
    <xf numFmtId="3" fontId="64" fillId="0" borderId="43" xfId="39" applyNumberFormat="1" applyFont="1" applyBorder="1" applyAlignment="1">
      <alignment horizontal="center"/>
    </xf>
    <xf numFmtId="14" fontId="30" fillId="0" borderId="15" xfId="0" applyNumberFormat="1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0" fontId="0" fillId="25" borderId="45" xfId="0" applyFill="1" applyBorder="1" applyAlignment="1">
      <alignment horizontal="center"/>
    </xf>
    <xf numFmtId="0" fontId="0" fillId="25" borderId="44" xfId="0" applyFill="1" applyBorder="1" applyAlignment="1">
      <alignment horizontal="center"/>
    </xf>
    <xf numFmtId="0" fontId="0" fillId="27" borderId="45" xfId="0" applyFill="1" applyBorder="1" applyAlignment="1">
      <alignment horizontal="center"/>
    </xf>
    <xf numFmtId="0" fontId="0" fillId="27" borderId="44" xfId="0" applyFill="1" applyBorder="1" applyAlignment="1">
      <alignment horizontal="center"/>
    </xf>
  </cellXfs>
  <cellStyles count="56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Lien hypertexte" xfId="31" builtinId="8"/>
    <cellStyle name="Milliers" xfId="32" builtinId="3"/>
    <cellStyle name="Milliers 5" xfId="33"/>
    <cellStyle name="Milliers_Daoudi SONASID" xfId="34"/>
    <cellStyle name="Monétaire" xfId="35" builtinId="4"/>
    <cellStyle name="Neutre" xfId="36" builtinId="28" customBuiltin="1"/>
    <cellStyle name="Normal" xfId="0" builtinId="0"/>
    <cellStyle name="Normal 3" xfId="37"/>
    <cellStyle name="Normal 4" xfId="38"/>
    <cellStyle name="Normal 5" xfId="39"/>
    <cellStyle name="Normal 7" xfId="40"/>
    <cellStyle name="Normal_AMENDIS - Reporting Dec 2004 - carat Vdef2" xfId="41"/>
    <cellStyle name="Normal_BALANCE95" xfId="42"/>
    <cellStyle name="Normal_FT FBPMC au 31 12 2003  FINAL" xfId="43"/>
    <cellStyle name="Normal_Revue analytique déf" xfId="44"/>
    <cellStyle name="Pourcentage" xfId="45" builtinId="5"/>
    <cellStyle name="Satisfaisant" xfId="46" builtinId="26" customBuiltin="1"/>
    <cellStyle name="Sortie" xfId="47" builtinId="21" customBuiltin="1"/>
    <cellStyle name="Texte explicatif" xfId="48" builtinId="53" customBuiltin="1"/>
    <cellStyle name="Titre" xfId="49" builtinId="15" customBuiltin="1"/>
    <cellStyle name="Titre 1" xfId="50" builtinId="16" customBuiltin="1"/>
    <cellStyle name="Titre 2" xfId="51" builtinId="17" customBuiltin="1"/>
    <cellStyle name="Titre 3" xfId="52" builtinId="18" customBuiltin="1"/>
    <cellStyle name="Titre 4" xfId="53" builtinId="19" customBuiltin="1"/>
    <cellStyle name="Total" xfId="54" builtinId="25" customBuiltin="1"/>
    <cellStyle name="Vérification" xfId="55" builtinId="23" customBuiltin="1"/>
  </cellStyles>
  <dxfs count="6">
    <dxf>
      <font>
        <b/>
        <i val="0"/>
        <condense val="0"/>
        <extend val="0"/>
      </font>
      <fill>
        <patternFill>
          <bgColor indexed="11"/>
        </patternFill>
      </fill>
    </dxf>
    <dxf>
      <font>
        <b/>
        <i/>
        <condense val="0"/>
        <extend val="0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 patternType="solid"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 patternType="solid"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7"/>
  <sheetViews>
    <sheetView showZeros="0" tabSelected="1" workbookViewId="0">
      <selection activeCell="C3" sqref="C3:F3"/>
    </sheetView>
  </sheetViews>
  <sheetFormatPr baseColWidth="10" defaultRowHeight="13.2"/>
  <cols>
    <col min="4" max="4" width="78.44140625" customWidth="1"/>
    <col min="5" max="6" width="14" style="245" customWidth="1"/>
    <col min="7" max="7" width="23.88671875" style="245" customWidth="1"/>
    <col min="8" max="8" width="13.109375" customWidth="1"/>
    <col min="9" max="9" width="10" hidden="1" customWidth="1"/>
    <col min="10" max="10" width="16.5546875" hidden="1" customWidth="1"/>
  </cols>
  <sheetData>
    <row r="1" spans="1:10">
      <c r="B1" s="247"/>
      <c r="C1" s="247"/>
      <c r="D1" s="248"/>
      <c r="E1" s="259"/>
      <c r="F1" s="259"/>
      <c r="G1" s="259">
        <f>E1-153</f>
        <v>-153</v>
      </c>
    </row>
    <row r="2" spans="1:10" ht="25.5" customHeight="1" thickBot="1">
      <c r="A2" s="247" t="s">
        <v>335</v>
      </c>
      <c r="B2" s="247" t="s">
        <v>359</v>
      </c>
      <c r="C2" s="247"/>
      <c r="D2" s="248" t="s">
        <v>607</v>
      </c>
      <c r="E2" s="251" t="s">
        <v>500</v>
      </c>
      <c r="F2" s="251" t="s">
        <v>81</v>
      </c>
      <c r="G2" s="251" t="s">
        <v>81</v>
      </c>
    </row>
    <row r="3" spans="1:10">
      <c r="A3" t="str">
        <f t="shared" ref="A3" si="0">LEFT(B3,3)</f>
        <v/>
      </c>
      <c r="B3" t="str">
        <f t="shared" ref="B3" si="1">LEFT(C3,4)</f>
        <v/>
      </c>
      <c r="C3" s="449"/>
      <c r="D3" s="196"/>
      <c r="E3" s="250"/>
      <c r="F3" s="250"/>
      <c r="G3" s="250"/>
      <c r="I3" s="208" t="s">
        <v>529</v>
      </c>
      <c r="J3" s="468" t="s">
        <v>610</v>
      </c>
    </row>
    <row r="4" spans="1:10">
      <c r="A4" t="str">
        <f t="shared" ref="A4:A68" si="2">LEFT(B4,3)</f>
        <v/>
      </c>
      <c r="B4" t="str">
        <f t="shared" ref="B4:B67" si="3">LEFT(C4,4)</f>
        <v/>
      </c>
      <c r="C4" s="249"/>
      <c r="D4" s="196"/>
      <c r="E4" s="250"/>
      <c r="F4" s="250"/>
      <c r="G4" s="250"/>
      <c r="I4" s="213" t="s">
        <v>597</v>
      </c>
      <c r="J4" s="218">
        <v>2022</v>
      </c>
    </row>
    <row r="5" spans="1:10">
      <c r="A5" t="str">
        <f t="shared" si="2"/>
        <v/>
      </c>
      <c r="B5" t="str">
        <f t="shared" si="3"/>
        <v/>
      </c>
      <c r="C5" s="249"/>
      <c r="D5" s="196"/>
      <c r="E5" s="250"/>
      <c r="F5" s="250"/>
      <c r="G5" s="250"/>
      <c r="I5" s="213" t="s">
        <v>604</v>
      </c>
      <c r="J5" s="467"/>
    </row>
    <row r="6" spans="1:10">
      <c r="A6" t="str">
        <f t="shared" si="2"/>
        <v/>
      </c>
      <c r="B6" t="str">
        <f t="shared" si="3"/>
        <v/>
      </c>
      <c r="C6" s="249"/>
      <c r="D6" s="196"/>
      <c r="E6" s="250"/>
      <c r="F6" s="250"/>
      <c r="G6" s="250"/>
      <c r="I6" s="213" t="s">
        <v>599</v>
      </c>
      <c r="J6" s="223" t="s">
        <v>612</v>
      </c>
    </row>
    <row r="7" spans="1:10" ht="13.8" thickBot="1">
      <c r="A7" t="str">
        <f t="shared" si="2"/>
        <v/>
      </c>
      <c r="B7" t="str">
        <f t="shared" si="3"/>
        <v/>
      </c>
      <c r="C7" s="249"/>
      <c r="D7" s="196"/>
      <c r="E7" s="250"/>
      <c r="F7" s="250"/>
      <c r="G7" s="250"/>
      <c r="I7" s="224" t="s">
        <v>472</v>
      </c>
      <c r="J7" s="481" t="s">
        <v>611</v>
      </c>
    </row>
    <row r="8" spans="1:10">
      <c r="A8" t="str">
        <f t="shared" si="2"/>
        <v/>
      </c>
      <c r="B8" t="str">
        <f t="shared" si="3"/>
        <v/>
      </c>
      <c r="C8" s="249"/>
      <c r="D8" s="196"/>
      <c r="E8" s="250"/>
      <c r="F8" s="250"/>
      <c r="G8" s="250"/>
      <c r="I8" s="213" t="s">
        <v>598</v>
      </c>
      <c r="J8" s="218" t="s">
        <v>52</v>
      </c>
    </row>
    <row r="9" spans="1:10">
      <c r="A9" t="str">
        <f t="shared" si="2"/>
        <v/>
      </c>
      <c r="B9" t="str">
        <f t="shared" si="3"/>
        <v/>
      </c>
      <c r="C9" s="249"/>
      <c r="D9" s="196"/>
      <c r="E9" s="250"/>
      <c r="F9" s="250"/>
      <c r="G9" s="250"/>
    </row>
    <row r="10" spans="1:10">
      <c r="A10" t="str">
        <f t="shared" si="2"/>
        <v/>
      </c>
      <c r="B10" t="str">
        <f t="shared" si="3"/>
        <v/>
      </c>
      <c r="C10" s="249"/>
      <c r="D10" s="196"/>
      <c r="E10" s="250"/>
      <c r="F10" s="250"/>
      <c r="G10" s="250"/>
    </row>
    <row r="11" spans="1:10">
      <c r="A11" t="str">
        <f t="shared" si="2"/>
        <v/>
      </c>
      <c r="B11" t="str">
        <f t="shared" si="3"/>
        <v/>
      </c>
      <c r="C11" s="249"/>
      <c r="D11" s="196"/>
      <c r="E11" s="250"/>
      <c r="F11" s="250"/>
      <c r="G11" s="250"/>
    </row>
    <row r="12" spans="1:10">
      <c r="A12" t="str">
        <f t="shared" si="2"/>
        <v/>
      </c>
      <c r="B12" t="str">
        <f t="shared" si="3"/>
        <v/>
      </c>
      <c r="C12" s="249"/>
      <c r="D12" s="196"/>
      <c r="E12" s="250"/>
      <c r="F12" s="250"/>
      <c r="G12" s="250"/>
    </row>
    <row r="13" spans="1:10">
      <c r="A13" t="str">
        <f t="shared" si="2"/>
        <v/>
      </c>
      <c r="B13" t="str">
        <f t="shared" si="3"/>
        <v/>
      </c>
      <c r="C13" s="249"/>
      <c r="D13" s="196"/>
      <c r="E13" s="250"/>
      <c r="F13" s="250"/>
      <c r="G13" s="250"/>
    </row>
    <row r="14" spans="1:10">
      <c r="A14" t="str">
        <f t="shared" si="2"/>
        <v/>
      </c>
      <c r="B14" t="str">
        <f t="shared" si="3"/>
        <v/>
      </c>
      <c r="C14" s="249"/>
      <c r="D14" s="196"/>
      <c r="E14" s="250"/>
      <c r="F14" s="250"/>
      <c r="G14" s="250"/>
    </row>
    <row r="15" spans="1:10">
      <c r="A15" t="str">
        <f t="shared" si="2"/>
        <v/>
      </c>
      <c r="B15" t="str">
        <f t="shared" si="3"/>
        <v/>
      </c>
      <c r="C15" s="249"/>
      <c r="D15" s="196"/>
      <c r="E15" s="250"/>
      <c r="F15" s="250"/>
      <c r="G15" s="250"/>
    </row>
    <row r="16" spans="1:10">
      <c r="A16" t="str">
        <f t="shared" si="2"/>
        <v/>
      </c>
      <c r="B16" t="str">
        <f t="shared" si="3"/>
        <v/>
      </c>
      <c r="C16" s="249"/>
      <c r="D16" s="196"/>
      <c r="E16" s="250"/>
      <c r="F16" s="250"/>
      <c r="G16" s="250"/>
    </row>
    <row r="17" spans="1:7">
      <c r="A17" t="str">
        <f t="shared" si="2"/>
        <v/>
      </c>
      <c r="B17" t="str">
        <f t="shared" si="3"/>
        <v/>
      </c>
      <c r="C17" s="249"/>
      <c r="D17" s="196"/>
      <c r="E17" s="250"/>
      <c r="F17" s="250"/>
      <c r="G17" s="250"/>
    </row>
    <row r="18" spans="1:7">
      <c r="A18" t="str">
        <f t="shared" si="2"/>
        <v/>
      </c>
      <c r="B18" t="str">
        <f t="shared" si="3"/>
        <v/>
      </c>
      <c r="C18" s="249"/>
      <c r="D18" s="196"/>
      <c r="E18" s="250"/>
      <c r="F18" s="250"/>
      <c r="G18" s="250"/>
    </row>
    <row r="19" spans="1:7">
      <c r="A19" t="str">
        <f t="shared" si="2"/>
        <v/>
      </c>
      <c r="B19" t="str">
        <f t="shared" si="3"/>
        <v/>
      </c>
      <c r="C19" s="249"/>
      <c r="D19" s="196"/>
      <c r="E19" s="250"/>
      <c r="F19" s="250"/>
      <c r="G19" s="250"/>
    </row>
    <row r="20" spans="1:7">
      <c r="A20" t="str">
        <f t="shared" si="2"/>
        <v/>
      </c>
      <c r="B20" t="str">
        <f t="shared" si="3"/>
        <v/>
      </c>
      <c r="C20" s="249"/>
      <c r="D20" s="196"/>
      <c r="E20" s="250"/>
      <c r="F20" s="250"/>
      <c r="G20" s="250"/>
    </row>
    <row r="21" spans="1:7">
      <c r="A21" t="str">
        <f t="shared" si="2"/>
        <v/>
      </c>
      <c r="B21" t="str">
        <f t="shared" si="3"/>
        <v/>
      </c>
      <c r="C21" s="249"/>
      <c r="D21" s="196"/>
      <c r="E21" s="250"/>
      <c r="F21" s="250"/>
      <c r="G21" s="250"/>
    </row>
    <row r="22" spans="1:7">
      <c r="A22" t="str">
        <f t="shared" si="2"/>
        <v/>
      </c>
      <c r="B22" t="str">
        <f t="shared" si="3"/>
        <v/>
      </c>
      <c r="C22" s="249"/>
      <c r="D22" s="196"/>
      <c r="E22" s="250"/>
      <c r="F22" s="250"/>
      <c r="G22" s="250"/>
    </row>
    <row r="23" spans="1:7">
      <c r="A23" t="str">
        <f t="shared" si="2"/>
        <v/>
      </c>
      <c r="B23" t="str">
        <f t="shared" si="3"/>
        <v/>
      </c>
      <c r="C23" s="249"/>
      <c r="D23" s="196"/>
      <c r="E23" s="250"/>
      <c r="F23" s="250"/>
      <c r="G23" s="250"/>
    </row>
    <row r="24" spans="1:7">
      <c r="A24" t="str">
        <f t="shared" si="2"/>
        <v/>
      </c>
      <c r="B24" t="str">
        <f t="shared" si="3"/>
        <v/>
      </c>
      <c r="C24" s="249"/>
      <c r="D24" s="196"/>
      <c r="E24" s="250"/>
      <c r="F24" s="250"/>
      <c r="G24" s="250"/>
    </row>
    <row r="25" spans="1:7">
      <c r="A25" t="str">
        <f t="shared" si="2"/>
        <v/>
      </c>
      <c r="B25" t="str">
        <f t="shared" si="3"/>
        <v/>
      </c>
      <c r="C25" s="249"/>
      <c r="D25" s="196"/>
      <c r="E25" s="250"/>
      <c r="F25" s="250"/>
      <c r="G25" s="250"/>
    </row>
    <row r="26" spans="1:7">
      <c r="A26" t="str">
        <f t="shared" si="2"/>
        <v/>
      </c>
      <c r="B26" t="str">
        <f t="shared" si="3"/>
        <v/>
      </c>
      <c r="C26" s="249"/>
      <c r="D26" s="196"/>
      <c r="E26" s="250"/>
      <c r="F26" s="250"/>
      <c r="G26" s="250"/>
    </row>
    <row r="27" spans="1:7">
      <c r="A27" t="str">
        <f t="shared" si="2"/>
        <v/>
      </c>
      <c r="B27" t="str">
        <f t="shared" si="3"/>
        <v/>
      </c>
      <c r="C27" s="249"/>
      <c r="D27" s="196"/>
      <c r="E27" s="250"/>
      <c r="F27" s="250"/>
      <c r="G27" s="250"/>
    </row>
    <row r="28" spans="1:7">
      <c r="A28" t="str">
        <f t="shared" si="2"/>
        <v/>
      </c>
      <c r="B28" t="str">
        <f t="shared" si="3"/>
        <v/>
      </c>
      <c r="C28" s="249"/>
      <c r="D28" s="196"/>
      <c r="E28" s="250"/>
      <c r="F28" s="250"/>
      <c r="G28" s="250"/>
    </row>
    <row r="29" spans="1:7">
      <c r="A29" t="str">
        <f t="shared" si="2"/>
        <v/>
      </c>
      <c r="B29" t="str">
        <f t="shared" si="3"/>
        <v/>
      </c>
      <c r="C29" s="249"/>
      <c r="D29" s="196"/>
      <c r="E29" s="250"/>
      <c r="F29" s="250"/>
      <c r="G29" s="250"/>
    </row>
    <row r="30" spans="1:7">
      <c r="A30" t="str">
        <f t="shared" si="2"/>
        <v/>
      </c>
      <c r="B30" t="str">
        <f t="shared" si="3"/>
        <v/>
      </c>
      <c r="C30" s="249"/>
      <c r="D30" s="196"/>
      <c r="E30" s="250"/>
      <c r="F30" s="250"/>
      <c r="G30" s="250"/>
    </row>
    <row r="31" spans="1:7">
      <c r="A31" t="str">
        <f t="shared" si="2"/>
        <v/>
      </c>
      <c r="B31" t="str">
        <f t="shared" si="3"/>
        <v/>
      </c>
      <c r="C31" s="249"/>
      <c r="D31" s="196"/>
      <c r="E31" s="250"/>
      <c r="F31" s="250"/>
      <c r="G31" s="250"/>
    </row>
    <row r="32" spans="1:7">
      <c r="A32" t="str">
        <f t="shared" si="2"/>
        <v/>
      </c>
      <c r="B32" t="str">
        <f t="shared" si="3"/>
        <v/>
      </c>
      <c r="C32" s="249"/>
      <c r="D32" s="196"/>
      <c r="E32" s="250"/>
      <c r="F32" s="250"/>
      <c r="G32" s="250"/>
    </row>
    <row r="33" spans="1:7">
      <c r="A33" t="str">
        <f t="shared" si="2"/>
        <v/>
      </c>
      <c r="B33" t="str">
        <f t="shared" si="3"/>
        <v/>
      </c>
      <c r="C33" s="249"/>
      <c r="D33" s="196"/>
      <c r="E33" s="250"/>
      <c r="F33" s="250"/>
      <c r="G33" s="250"/>
    </row>
    <row r="34" spans="1:7">
      <c r="A34" t="str">
        <f t="shared" si="2"/>
        <v/>
      </c>
      <c r="B34" t="str">
        <f t="shared" si="3"/>
        <v/>
      </c>
      <c r="C34" s="249"/>
      <c r="D34" s="196"/>
      <c r="E34" s="250"/>
      <c r="F34" s="250"/>
      <c r="G34" s="250"/>
    </row>
    <row r="35" spans="1:7">
      <c r="A35" t="str">
        <f t="shared" si="2"/>
        <v/>
      </c>
      <c r="B35" t="str">
        <f t="shared" si="3"/>
        <v/>
      </c>
      <c r="C35" s="249"/>
      <c r="D35" s="196"/>
      <c r="E35" s="250"/>
      <c r="F35" s="250"/>
      <c r="G35" s="250"/>
    </row>
    <row r="36" spans="1:7">
      <c r="A36" t="str">
        <f t="shared" si="2"/>
        <v/>
      </c>
      <c r="B36" t="str">
        <f t="shared" si="3"/>
        <v/>
      </c>
      <c r="C36" s="249"/>
      <c r="D36" s="196"/>
      <c r="E36" s="250"/>
      <c r="F36" s="250"/>
      <c r="G36" s="250"/>
    </row>
    <row r="37" spans="1:7">
      <c r="A37" t="str">
        <f t="shared" si="2"/>
        <v/>
      </c>
      <c r="B37" t="str">
        <f t="shared" si="3"/>
        <v/>
      </c>
      <c r="C37" s="249"/>
      <c r="D37" s="196"/>
      <c r="E37" s="250"/>
      <c r="F37" s="250"/>
      <c r="G37" s="250"/>
    </row>
    <row r="38" spans="1:7">
      <c r="A38" t="str">
        <f t="shared" si="2"/>
        <v/>
      </c>
      <c r="B38" t="str">
        <f t="shared" si="3"/>
        <v/>
      </c>
      <c r="C38" s="249"/>
      <c r="D38" s="196"/>
      <c r="E38" s="250"/>
      <c r="F38" s="250"/>
      <c r="G38" s="250"/>
    </row>
    <row r="39" spans="1:7">
      <c r="A39" t="str">
        <f t="shared" si="2"/>
        <v/>
      </c>
      <c r="B39" t="str">
        <f t="shared" si="3"/>
        <v/>
      </c>
      <c r="C39" s="249"/>
      <c r="D39" s="196"/>
      <c r="E39" s="250"/>
      <c r="F39" s="250"/>
      <c r="G39" s="250"/>
    </row>
    <row r="40" spans="1:7">
      <c r="A40" t="str">
        <f t="shared" si="2"/>
        <v/>
      </c>
      <c r="B40" t="str">
        <f t="shared" si="3"/>
        <v/>
      </c>
      <c r="C40" s="249"/>
      <c r="D40" s="196"/>
      <c r="E40" s="250"/>
      <c r="F40" s="250"/>
      <c r="G40" s="250"/>
    </row>
    <row r="41" spans="1:7">
      <c r="A41" t="str">
        <f t="shared" si="2"/>
        <v/>
      </c>
      <c r="B41" t="str">
        <f t="shared" si="3"/>
        <v/>
      </c>
      <c r="C41" s="249"/>
      <c r="D41" s="196"/>
      <c r="E41" s="250"/>
      <c r="F41" s="250"/>
      <c r="G41" s="250"/>
    </row>
    <row r="42" spans="1:7">
      <c r="A42" t="str">
        <f t="shared" si="2"/>
        <v/>
      </c>
      <c r="B42" t="str">
        <f t="shared" si="3"/>
        <v/>
      </c>
      <c r="C42" s="249"/>
      <c r="D42" s="196"/>
      <c r="E42" s="250"/>
      <c r="F42" s="250"/>
      <c r="G42" s="250"/>
    </row>
    <row r="43" spans="1:7">
      <c r="A43" t="str">
        <f t="shared" si="2"/>
        <v/>
      </c>
      <c r="B43" t="str">
        <f t="shared" si="3"/>
        <v/>
      </c>
      <c r="C43" s="249"/>
      <c r="D43" s="196"/>
      <c r="E43" s="250"/>
      <c r="F43" s="250"/>
      <c r="G43" s="250"/>
    </row>
    <row r="44" spans="1:7">
      <c r="A44" t="str">
        <f t="shared" si="2"/>
        <v/>
      </c>
      <c r="B44" t="str">
        <f t="shared" si="3"/>
        <v/>
      </c>
      <c r="C44" s="249"/>
      <c r="D44" s="196"/>
      <c r="E44" s="250"/>
      <c r="F44" s="250"/>
      <c r="G44" s="250"/>
    </row>
    <row r="45" spans="1:7">
      <c r="A45" t="str">
        <f t="shared" si="2"/>
        <v/>
      </c>
      <c r="B45" t="str">
        <f t="shared" si="3"/>
        <v/>
      </c>
      <c r="C45" s="249"/>
      <c r="D45" s="196"/>
      <c r="E45" s="250"/>
      <c r="F45" s="250"/>
      <c r="G45" s="250"/>
    </row>
    <row r="46" spans="1:7">
      <c r="A46" t="str">
        <f t="shared" si="2"/>
        <v/>
      </c>
      <c r="B46" t="str">
        <f t="shared" si="3"/>
        <v/>
      </c>
      <c r="C46" s="249"/>
      <c r="D46" s="196"/>
      <c r="E46" s="250"/>
      <c r="F46" s="250"/>
      <c r="G46" s="250"/>
    </row>
    <row r="47" spans="1:7">
      <c r="A47" t="str">
        <f t="shared" si="2"/>
        <v/>
      </c>
      <c r="B47" t="str">
        <f t="shared" si="3"/>
        <v/>
      </c>
      <c r="C47" s="249"/>
      <c r="D47" s="196"/>
      <c r="E47" s="250"/>
      <c r="F47" s="250"/>
      <c r="G47" s="250"/>
    </row>
    <row r="48" spans="1:7">
      <c r="A48" t="str">
        <f t="shared" si="2"/>
        <v/>
      </c>
      <c r="B48" t="str">
        <f t="shared" si="3"/>
        <v/>
      </c>
      <c r="C48" s="249"/>
      <c r="D48" s="196"/>
      <c r="E48" s="250"/>
      <c r="F48" s="250"/>
      <c r="G48" s="250"/>
    </row>
    <row r="49" spans="1:7">
      <c r="A49" t="str">
        <f t="shared" si="2"/>
        <v/>
      </c>
      <c r="B49" t="str">
        <f t="shared" si="3"/>
        <v/>
      </c>
      <c r="C49" s="249"/>
      <c r="D49" s="196"/>
      <c r="E49" s="250"/>
      <c r="F49" s="250"/>
      <c r="G49" s="250"/>
    </row>
    <row r="50" spans="1:7">
      <c r="A50" t="str">
        <f t="shared" si="2"/>
        <v/>
      </c>
      <c r="B50" t="str">
        <f t="shared" si="3"/>
        <v/>
      </c>
      <c r="C50" s="249"/>
      <c r="D50" s="196"/>
      <c r="E50" s="250"/>
      <c r="F50" s="250"/>
      <c r="G50" s="250"/>
    </row>
    <row r="51" spans="1:7">
      <c r="A51" t="str">
        <f t="shared" si="2"/>
        <v/>
      </c>
      <c r="B51" t="str">
        <f t="shared" si="3"/>
        <v/>
      </c>
      <c r="C51" s="249"/>
      <c r="D51" s="196"/>
      <c r="E51" s="250"/>
      <c r="F51" s="250"/>
      <c r="G51" s="250"/>
    </row>
    <row r="52" spans="1:7">
      <c r="A52" t="str">
        <f t="shared" si="2"/>
        <v/>
      </c>
      <c r="B52" t="str">
        <f t="shared" si="3"/>
        <v/>
      </c>
      <c r="C52" s="249"/>
      <c r="D52" s="196"/>
      <c r="E52" s="250"/>
      <c r="F52" s="250"/>
      <c r="G52" s="250"/>
    </row>
    <row r="53" spans="1:7">
      <c r="A53" t="str">
        <f t="shared" si="2"/>
        <v/>
      </c>
      <c r="B53" t="str">
        <f t="shared" si="3"/>
        <v/>
      </c>
      <c r="C53" s="249"/>
      <c r="D53" s="196"/>
      <c r="E53" s="250"/>
      <c r="F53" s="250"/>
      <c r="G53" s="250"/>
    </row>
    <row r="54" spans="1:7">
      <c r="A54" t="str">
        <f t="shared" si="2"/>
        <v/>
      </c>
      <c r="B54" t="str">
        <f t="shared" si="3"/>
        <v/>
      </c>
      <c r="C54" s="249"/>
      <c r="D54" s="196"/>
      <c r="E54" s="250"/>
      <c r="F54" s="250"/>
      <c r="G54" s="250"/>
    </row>
    <row r="55" spans="1:7">
      <c r="A55" t="str">
        <f t="shared" si="2"/>
        <v/>
      </c>
      <c r="B55" t="str">
        <f t="shared" si="3"/>
        <v/>
      </c>
      <c r="C55" s="249"/>
      <c r="D55" s="196"/>
      <c r="E55" s="250"/>
      <c r="F55" s="250"/>
      <c r="G55" s="250"/>
    </row>
    <row r="56" spans="1:7">
      <c r="A56" t="str">
        <f t="shared" si="2"/>
        <v/>
      </c>
      <c r="B56" t="str">
        <f t="shared" si="3"/>
        <v/>
      </c>
      <c r="C56" s="249"/>
      <c r="D56" s="196"/>
      <c r="E56" s="250"/>
      <c r="F56" s="250"/>
      <c r="G56" s="250"/>
    </row>
    <row r="57" spans="1:7">
      <c r="A57" t="str">
        <f t="shared" si="2"/>
        <v/>
      </c>
      <c r="B57" t="str">
        <f t="shared" si="3"/>
        <v/>
      </c>
      <c r="C57" s="249"/>
      <c r="D57" s="196"/>
      <c r="E57" s="250"/>
      <c r="F57" s="250"/>
      <c r="G57" s="250"/>
    </row>
    <row r="58" spans="1:7">
      <c r="A58" t="str">
        <f t="shared" si="2"/>
        <v/>
      </c>
      <c r="B58" t="str">
        <f t="shared" si="3"/>
        <v/>
      </c>
      <c r="C58" s="249"/>
      <c r="D58" s="196"/>
      <c r="E58" s="250"/>
      <c r="F58" s="250"/>
      <c r="G58" s="250"/>
    </row>
    <row r="59" spans="1:7">
      <c r="A59" t="str">
        <f t="shared" si="2"/>
        <v/>
      </c>
      <c r="B59" t="str">
        <f t="shared" si="3"/>
        <v/>
      </c>
      <c r="C59" s="249"/>
      <c r="D59" s="196"/>
      <c r="E59" s="250"/>
      <c r="F59" s="250"/>
      <c r="G59" s="250"/>
    </row>
    <row r="60" spans="1:7">
      <c r="A60" t="str">
        <f t="shared" si="2"/>
        <v/>
      </c>
      <c r="B60" t="str">
        <f t="shared" si="3"/>
        <v/>
      </c>
      <c r="C60" s="249"/>
      <c r="D60" s="196"/>
      <c r="E60" s="250"/>
      <c r="F60" s="250"/>
      <c r="G60" s="250"/>
    </row>
    <row r="61" spans="1:7">
      <c r="A61" t="str">
        <f t="shared" si="2"/>
        <v/>
      </c>
      <c r="B61" t="str">
        <f t="shared" si="3"/>
        <v/>
      </c>
      <c r="C61" s="249"/>
      <c r="D61" s="196"/>
      <c r="E61" s="250"/>
      <c r="F61" s="250"/>
      <c r="G61" s="250"/>
    </row>
    <row r="62" spans="1:7">
      <c r="A62" t="str">
        <f t="shared" si="2"/>
        <v/>
      </c>
      <c r="B62" t="str">
        <f t="shared" si="3"/>
        <v/>
      </c>
      <c r="C62" s="249"/>
      <c r="D62" s="196"/>
      <c r="E62" s="250"/>
      <c r="F62" s="250"/>
      <c r="G62" s="250"/>
    </row>
    <row r="63" spans="1:7">
      <c r="A63" t="str">
        <f t="shared" si="2"/>
        <v/>
      </c>
      <c r="B63" t="str">
        <f t="shared" si="3"/>
        <v/>
      </c>
      <c r="C63" s="249"/>
      <c r="D63" s="196"/>
      <c r="E63" s="250"/>
      <c r="F63" s="250"/>
      <c r="G63" s="250"/>
    </row>
    <row r="64" spans="1:7">
      <c r="A64" t="str">
        <f t="shared" si="2"/>
        <v/>
      </c>
      <c r="B64" t="str">
        <f t="shared" si="3"/>
        <v/>
      </c>
      <c r="C64" s="249"/>
      <c r="D64" s="196"/>
      <c r="E64" s="250"/>
      <c r="F64" s="250"/>
      <c r="G64" s="250"/>
    </row>
    <row r="65" spans="1:7">
      <c r="A65" t="str">
        <f t="shared" si="2"/>
        <v/>
      </c>
      <c r="B65" t="str">
        <f t="shared" si="3"/>
        <v/>
      </c>
      <c r="C65" s="249"/>
      <c r="D65" s="196"/>
      <c r="E65" s="250"/>
      <c r="F65" s="250"/>
      <c r="G65" s="250"/>
    </row>
    <row r="66" spans="1:7">
      <c r="A66" t="str">
        <f>LEFT(B66,3)</f>
        <v/>
      </c>
      <c r="B66" t="str">
        <f t="shared" si="3"/>
        <v/>
      </c>
      <c r="C66" s="249"/>
      <c r="D66" s="249"/>
      <c r="E66" s="250"/>
      <c r="F66" s="250"/>
      <c r="G66" s="250"/>
    </row>
    <row r="67" spans="1:7">
      <c r="A67" t="str">
        <f t="shared" si="2"/>
        <v/>
      </c>
      <c r="B67" t="str">
        <f t="shared" si="3"/>
        <v/>
      </c>
      <c r="C67" s="249"/>
      <c r="D67" s="196"/>
      <c r="E67" s="250"/>
      <c r="F67" s="250"/>
      <c r="G67" s="250"/>
    </row>
    <row r="68" spans="1:7">
      <c r="A68" t="str">
        <f t="shared" si="2"/>
        <v/>
      </c>
      <c r="B68" t="str">
        <f t="shared" ref="B68:B131" si="4">LEFT(C68,4)</f>
        <v/>
      </c>
      <c r="C68" s="249"/>
      <c r="D68" s="196"/>
      <c r="E68" s="250"/>
      <c r="F68" s="250"/>
      <c r="G68" s="250"/>
    </row>
    <row r="69" spans="1:7">
      <c r="A69" t="str">
        <f t="shared" ref="A69:A133" si="5">LEFT(B69,3)</f>
        <v/>
      </c>
      <c r="B69" t="str">
        <f t="shared" si="4"/>
        <v/>
      </c>
      <c r="C69" s="249"/>
      <c r="D69" s="196"/>
      <c r="E69" s="250"/>
      <c r="F69" s="250"/>
      <c r="G69" s="250"/>
    </row>
    <row r="70" spans="1:7">
      <c r="A70" t="str">
        <f t="shared" si="5"/>
        <v/>
      </c>
      <c r="B70" t="str">
        <f t="shared" si="4"/>
        <v/>
      </c>
      <c r="C70" s="249"/>
      <c r="D70" s="196"/>
      <c r="E70" s="250"/>
      <c r="F70" s="250"/>
      <c r="G70" s="250"/>
    </row>
    <row r="71" spans="1:7">
      <c r="A71" t="str">
        <f t="shared" si="5"/>
        <v/>
      </c>
      <c r="B71" t="str">
        <f t="shared" si="4"/>
        <v/>
      </c>
      <c r="C71" s="249"/>
      <c r="D71" s="196"/>
      <c r="E71" s="250"/>
      <c r="F71" s="250"/>
      <c r="G71" s="250"/>
    </row>
    <row r="72" spans="1:7">
      <c r="A72" t="str">
        <f t="shared" si="5"/>
        <v/>
      </c>
      <c r="B72" t="str">
        <f t="shared" si="4"/>
        <v/>
      </c>
      <c r="C72" s="249"/>
      <c r="D72" s="196"/>
      <c r="E72" s="250"/>
      <c r="F72" s="250"/>
      <c r="G72" s="250"/>
    </row>
    <row r="73" spans="1:7">
      <c r="A73" t="str">
        <f t="shared" si="5"/>
        <v/>
      </c>
      <c r="B73" t="str">
        <f t="shared" si="4"/>
        <v/>
      </c>
      <c r="C73" s="249"/>
      <c r="D73" s="196"/>
      <c r="E73" s="250"/>
      <c r="F73" s="250"/>
      <c r="G73" s="250"/>
    </row>
    <row r="74" spans="1:7">
      <c r="A74" t="str">
        <f t="shared" si="5"/>
        <v/>
      </c>
      <c r="B74" t="str">
        <f t="shared" si="4"/>
        <v/>
      </c>
      <c r="C74" s="249"/>
      <c r="D74" s="196"/>
      <c r="E74" s="250"/>
      <c r="F74" s="250"/>
      <c r="G74" s="250"/>
    </row>
    <row r="75" spans="1:7">
      <c r="A75" t="str">
        <f t="shared" si="5"/>
        <v/>
      </c>
      <c r="B75" t="str">
        <f t="shared" si="4"/>
        <v/>
      </c>
      <c r="C75" s="249"/>
      <c r="D75" s="196"/>
      <c r="E75" s="250"/>
      <c r="F75" s="250"/>
      <c r="G75" s="250"/>
    </row>
    <row r="76" spans="1:7">
      <c r="A76" t="str">
        <f t="shared" si="5"/>
        <v/>
      </c>
      <c r="B76" t="str">
        <f t="shared" si="4"/>
        <v/>
      </c>
      <c r="C76" s="249"/>
      <c r="D76" s="196"/>
      <c r="E76" s="250"/>
      <c r="F76" s="250"/>
      <c r="G76" s="250"/>
    </row>
    <row r="77" spans="1:7">
      <c r="A77" t="str">
        <f t="shared" si="5"/>
        <v/>
      </c>
      <c r="B77" t="str">
        <f t="shared" si="4"/>
        <v/>
      </c>
      <c r="C77" s="249"/>
      <c r="D77" s="196"/>
      <c r="E77" s="250"/>
      <c r="F77" s="250"/>
      <c r="G77" s="250"/>
    </row>
    <row r="78" spans="1:7">
      <c r="A78" t="str">
        <f t="shared" si="5"/>
        <v/>
      </c>
      <c r="B78" t="str">
        <f t="shared" si="4"/>
        <v/>
      </c>
      <c r="C78" s="249"/>
      <c r="D78" s="196"/>
      <c r="E78" s="250"/>
      <c r="F78" s="250"/>
      <c r="G78" s="250"/>
    </row>
    <row r="79" spans="1:7">
      <c r="A79" t="str">
        <f t="shared" si="5"/>
        <v/>
      </c>
      <c r="B79" t="str">
        <f t="shared" si="4"/>
        <v/>
      </c>
      <c r="C79" s="249"/>
      <c r="D79" s="196"/>
      <c r="E79" s="250"/>
      <c r="F79" s="250"/>
      <c r="G79" s="250"/>
    </row>
    <row r="80" spans="1:7">
      <c r="A80" t="str">
        <f t="shared" si="5"/>
        <v/>
      </c>
      <c r="B80" t="str">
        <f t="shared" si="4"/>
        <v/>
      </c>
      <c r="C80" s="249"/>
      <c r="D80" s="196"/>
      <c r="E80" s="250"/>
      <c r="F80" s="250"/>
      <c r="G80" s="250"/>
    </row>
    <row r="81" spans="1:7">
      <c r="A81" t="str">
        <f t="shared" si="5"/>
        <v/>
      </c>
      <c r="B81" t="str">
        <f t="shared" si="4"/>
        <v/>
      </c>
      <c r="C81" s="249"/>
      <c r="D81" s="196"/>
      <c r="E81" s="250"/>
      <c r="F81" s="250"/>
      <c r="G81" s="250"/>
    </row>
    <row r="82" spans="1:7">
      <c r="A82" t="str">
        <f t="shared" si="5"/>
        <v/>
      </c>
      <c r="B82" t="str">
        <f t="shared" si="4"/>
        <v/>
      </c>
      <c r="C82" s="249"/>
      <c r="D82" s="196"/>
      <c r="E82" s="250"/>
      <c r="F82" s="250"/>
      <c r="G82" s="250"/>
    </row>
    <row r="83" spans="1:7">
      <c r="A83" t="str">
        <f t="shared" si="5"/>
        <v/>
      </c>
      <c r="B83" t="str">
        <f t="shared" si="4"/>
        <v/>
      </c>
      <c r="C83" s="249"/>
      <c r="D83" s="196"/>
      <c r="E83" s="250"/>
      <c r="F83" s="250"/>
      <c r="G83" s="250"/>
    </row>
    <row r="84" spans="1:7">
      <c r="A84" t="str">
        <f t="shared" si="5"/>
        <v/>
      </c>
      <c r="B84" t="str">
        <f t="shared" si="4"/>
        <v/>
      </c>
      <c r="C84" s="249"/>
      <c r="D84" s="196"/>
      <c r="E84" s="250"/>
      <c r="F84" s="250"/>
      <c r="G84" s="250"/>
    </row>
    <row r="85" spans="1:7">
      <c r="A85" t="str">
        <f t="shared" si="5"/>
        <v/>
      </c>
      <c r="B85" t="str">
        <f t="shared" si="4"/>
        <v/>
      </c>
      <c r="C85" s="249"/>
      <c r="D85" s="196"/>
      <c r="E85" s="250"/>
      <c r="F85" s="250"/>
      <c r="G85" s="250"/>
    </row>
    <row r="86" spans="1:7">
      <c r="A86" t="str">
        <f t="shared" si="5"/>
        <v/>
      </c>
      <c r="B86" t="str">
        <f t="shared" si="4"/>
        <v/>
      </c>
      <c r="C86" s="249"/>
      <c r="D86" s="196"/>
      <c r="E86" s="250"/>
      <c r="F86" s="250"/>
      <c r="G86" s="250"/>
    </row>
    <row r="87" spans="1:7">
      <c r="A87" t="str">
        <f t="shared" si="5"/>
        <v/>
      </c>
      <c r="B87" t="str">
        <f t="shared" si="4"/>
        <v/>
      </c>
      <c r="C87" s="249"/>
      <c r="D87" s="196"/>
      <c r="E87" s="250"/>
      <c r="F87" s="250"/>
      <c r="G87" s="250"/>
    </row>
    <row r="88" spans="1:7">
      <c r="A88" t="str">
        <f t="shared" si="5"/>
        <v/>
      </c>
      <c r="B88" t="str">
        <f t="shared" si="4"/>
        <v/>
      </c>
      <c r="C88" s="249"/>
      <c r="D88" s="196"/>
      <c r="E88" s="250"/>
      <c r="F88" s="250"/>
      <c r="G88" s="250"/>
    </row>
    <row r="89" spans="1:7">
      <c r="A89" t="str">
        <f t="shared" si="5"/>
        <v/>
      </c>
      <c r="B89" t="str">
        <f t="shared" si="4"/>
        <v/>
      </c>
      <c r="C89" s="249"/>
      <c r="D89" s="196"/>
      <c r="E89" s="250"/>
      <c r="F89" s="250"/>
      <c r="G89" s="250"/>
    </row>
    <row r="90" spans="1:7">
      <c r="A90" t="str">
        <f t="shared" si="5"/>
        <v/>
      </c>
      <c r="B90" t="str">
        <f t="shared" si="4"/>
        <v/>
      </c>
      <c r="C90" s="249"/>
      <c r="D90" s="196"/>
      <c r="E90" s="250"/>
      <c r="F90" s="250"/>
      <c r="G90" s="250"/>
    </row>
    <row r="91" spans="1:7">
      <c r="A91" t="str">
        <f t="shared" si="5"/>
        <v/>
      </c>
      <c r="B91" t="str">
        <f t="shared" si="4"/>
        <v/>
      </c>
      <c r="C91" s="249"/>
      <c r="D91" s="196"/>
      <c r="E91" s="250"/>
      <c r="F91" s="250"/>
      <c r="G91" s="250"/>
    </row>
    <row r="92" spans="1:7">
      <c r="A92" t="str">
        <f t="shared" si="5"/>
        <v/>
      </c>
      <c r="B92" t="str">
        <f t="shared" si="4"/>
        <v/>
      </c>
      <c r="C92" s="249"/>
      <c r="D92" s="196"/>
      <c r="E92" s="250"/>
      <c r="F92" s="250"/>
      <c r="G92" s="250"/>
    </row>
    <row r="93" spans="1:7">
      <c r="A93" t="str">
        <f t="shared" si="5"/>
        <v/>
      </c>
      <c r="B93" t="str">
        <f t="shared" si="4"/>
        <v/>
      </c>
      <c r="C93" s="249"/>
      <c r="D93" s="196"/>
      <c r="E93" s="250"/>
      <c r="F93" s="250"/>
      <c r="G93" s="250"/>
    </row>
    <row r="94" spans="1:7">
      <c r="A94" t="str">
        <f t="shared" si="5"/>
        <v/>
      </c>
      <c r="B94" t="str">
        <f t="shared" si="4"/>
        <v/>
      </c>
      <c r="C94" s="249"/>
      <c r="D94" s="196"/>
      <c r="E94" s="250"/>
      <c r="F94" s="250"/>
      <c r="G94" s="250"/>
    </row>
    <row r="95" spans="1:7">
      <c r="A95" t="str">
        <f t="shared" si="5"/>
        <v/>
      </c>
      <c r="B95" t="str">
        <f t="shared" si="4"/>
        <v/>
      </c>
      <c r="C95" s="249"/>
      <c r="D95" s="196"/>
      <c r="E95" s="250"/>
      <c r="F95" s="250"/>
      <c r="G95" s="250"/>
    </row>
    <row r="96" spans="1:7">
      <c r="A96" t="str">
        <f t="shared" si="5"/>
        <v/>
      </c>
      <c r="B96" t="str">
        <f t="shared" si="4"/>
        <v/>
      </c>
      <c r="C96" s="249"/>
      <c r="D96" s="196"/>
      <c r="E96" s="250"/>
      <c r="F96" s="250"/>
      <c r="G96" s="250"/>
    </row>
    <row r="97" spans="1:7">
      <c r="A97" t="str">
        <f t="shared" si="5"/>
        <v/>
      </c>
      <c r="B97" t="str">
        <f t="shared" si="4"/>
        <v/>
      </c>
      <c r="C97" s="478"/>
      <c r="D97" s="196"/>
      <c r="E97" s="250"/>
      <c r="F97" s="250"/>
      <c r="G97" s="250"/>
    </row>
    <row r="98" spans="1:7">
      <c r="A98" t="str">
        <f t="shared" si="5"/>
        <v/>
      </c>
      <c r="B98" t="str">
        <f t="shared" si="4"/>
        <v/>
      </c>
      <c r="C98" s="249"/>
      <c r="D98" s="196"/>
      <c r="E98" s="250"/>
      <c r="F98" s="250"/>
      <c r="G98" s="250"/>
    </row>
    <row r="99" spans="1:7">
      <c r="A99" t="str">
        <f t="shared" si="5"/>
        <v/>
      </c>
      <c r="B99" t="str">
        <f t="shared" si="4"/>
        <v/>
      </c>
      <c r="C99" s="249"/>
      <c r="D99" s="196"/>
      <c r="E99" s="250"/>
      <c r="F99" s="250"/>
      <c r="G99" s="250"/>
    </row>
    <row r="100" spans="1:7">
      <c r="A100" t="str">
        <f t="shared" si="5"/>
        <v/>
      </c>
      <c r="B100" t="str">
        <f t="shared" si="4"/>
        <v/>
      </c>
      <c r="C100" s="249"/>
      <c r="D100" s="196"/>
      <c r="E100" s="250"/>
      <c r="F100" s="250"/>
      <c r="G100" s="250"/>
    </row>
    <row r="101" spans="1:7">
      <c r="A101" t="str">
        <f t="shared" si="5"/>
        <v/>
      </c>
      <c r="B101" t="str">
        <f t="shared" si="4"/>
        <v/>
      </c>
      <c r="C101" s="249"/>
      <c r="D101" s="196"/>
      <c r="E101" s="250"/>
      <c r="F101" s="250"/>
      <c r="G101" s="250"/>
    </row>
    <row r="102" spans="1:7">
      <c r="A102" t="str">
        <f t="shared" si="5"/>
        <v/>
      </c>
      <c r="B102" t="str">
        <f t="shared" si="4"/>
        <v/>
      </c>
      <c r="C102" s="249"/>
      <c r="D102" s="196"/>
      <c r="E102" s="250"/>
      <c r="F102" s="250"/>
      <c r="G102" s="250"/>
    </row>
    <row r="103" spans="1:7">
      <c r="A103" t="str">
        <f t="shared" si="5"/>
        <v/>
      </c>
      <c r="B103" t="str">
        <f t="shared" si="4"/>
        <v/>
      </c>
      <c r="C103" s="249"/>
      <c r="D103" s="196"/>
      <c r="E103" s="250"/>
      <c r="F103" s="250"/>
      <c r="G103" s="250"/>
    </row>
    <row r="104" spans="1:7">
      <c r="A104" t="str">
        <f t="shared" si="5"/>
        <v/>
      </c>
      <c r="B104" t="str">
        <f t="shared" si="4"/>
        <v/>
      </c>
      <c r="C104" s="249"/>
      <c r="D104" s="196"/>
      <c r="E104" s="250"/>
      <c r="F104" s="250"/>
      <c r="G104" s="250"/>
    </row>
    <row r="105" spans="1:7">
      <c r="A105" t="str">
        <f t="shared" si="5"/>
        <v/>
      </c>
      <c r="B105" t="str">
        <f t="shared" si="4"/>
        <v/>
      </c>
      <c r="C105" s="249"/>
      <c r="D105" s="196"/>
      <c r="E105" s="250"/>
      <c r="F105" s="250"/>
      <c r="G105" s="250"/>
    </row>
    <row r="106" spans="1:7">
      <c r="A106" t="str">
        <f t="shared" si="5"/>
        <v/>
      </c>
      <c r="B106" t="str">
        <f t="shared" si="4"/>
        <v/>
      </c>
      <c r="C106" s="249"/>
      <c r="D106" s="196"/>
      <c r="E106" s="250"/>
      <c r="F106" s="250"/>
      <c r="G106" s="250"/>
    </row>
    <row r="107" spans="1:7">
      <c r="A107" t="str">
        <f>LEFT(B107,3)</f>
        <v/>
      </c>
      <c r="B107" t="str">
        <f t="shared" si="4"/>
        <v/>
      </c>
      <c r="C107" s="249"/>
      <c r="D107" s="196"/>
      <c r="E107" s="250"/>
      <c r="F107" s="250"/>
      <c r="G107" s="250"/>
    </row>
    <row r="108" spans="1:7">
      <c r="A108" t="str">
        <f t="shared" si="5"/>
        <v/>
      </c>
      <c r="B108" t="str">
        <f t="shared" si="4"/>
        <v/>
      </c>
      <c r="C108" s="249"/>
      <c r="D108" s="196"/>
      <c r="E108" s="250"/>
      <c r="F108" s="250"/>
      <c r="G108" s="250"/>
    </row>
    <row r="109" spans="1:7">
      <c r="A109" t="str">
        <f t="shared" si="5"/>
        <v/>
      </c>
      <c r="B109" t="str">
        <f t="shared" si="4"/>
        <v/>
      </c>
      <c r="C109" s="249"/>
      <c r="D109" s="196"/>
      <c r="E109" s="250"/>
      <c r="F109" s="250"/>
      <c r="G109" s="250"/>
    </row>
    <row r="110" spans="1:7">
      <c r="A110" t="str">
        <f t="shared" si="5"/>
        <v/>
      </c>
      <c r="B110" t="str">
        <f t="shared" si="4"/>
        <v/>
      </c>
      <c r="C110" s="249"/>
      <c r="D110" s="196"/>
      <c r="E110" s="250"/>
      <c r="F110" s="250"/>
      <c r="G110" s="250"/>
    </row>
    <row r="111" spans="1:7">
      <c r="A111" t="str">
        <f t="shared" si="5"/>
        <v/>
      </c>
      <c r="B111" t="str">
        <f t="shared" si="4"/>
        <v/>
      </c>
      <c r="C111" s="249"/>
      <c r="D111" s="196"/>
      <c r="E111" s="250"/>
      <c r="F111" s="250"/>
      <c r="G111" s="250"/>
    </row>
    <row r="112" spans="1:7">
      <c r="A112" t="str">
        <f t="shared" si="5"/>
        <v/>
      </c>
      <c r="B112" t="str">
        <f t="shared" si="4"/>
        <v/>
      </c>
      <c r="C112" s="249"/>
      <c r="D112" s="196"/>
      <c r="E112" s="250"/>
      <c r="F112" s="250"/>
      <c r="G112" s="250"/>
    </row>
    <row r="113" spans="1:9">
      <c r="A113" t="str">
        <f t="shared" si="5"/>
        <v/>
      </c>
      <c r="B113" t="str">
        <f t="shared" si="4"/>
        <v/>
      </c>
      <c r="C113" s="249"/>
      <c r="D113" s="196"/>
      <c r="E113" s="250"/>
      <c r="F113" s="250"/>
      <c r="G113" s="250"/>
      <c r="I113" s="245">
        <f>+E113-F113</f>
        <v>0</v>
      </c>
    </row>
    <row r="114" spans="1:9">
      <c r="A114" t="str">
        <f t="shared" si="5"/>
        <v/>
      </c>
      <c r="B114" t="str">
        <f t="shared" si="4"/>
        <v/>
      </c>
      <c r="C114" s="249"/>
      <c r="D114" s="196"/>
      <c r="E114" s="250"/>
      <c r="F114" s="250"/>
      <c r="G114" s="250"/>
      <c r="I114" s="245">
        <f t="shared" ref="I114:I124" si="6">+E114-F114</f>
        <v>0</v>
      </c>
    </row>
    <row r="115" spans="1:9">
      <c r="A115" t="str">
        <f t="shared" si="5"/>
        <v/>
      </c>
      <c r="B115" t="str">
        <f t="shared" si="4"/>
        <v/>
      </c>
      <c r="C115" s="249"/>
      <c r="D115" s="196"/>
      <c r="E115" s="250"/>
      <c r="F115" s="250"/>
      <c r="G115" s="250"/>
      <c r="I115" s="245">
        <f t="shared" si="6"/>
        <v>0</v>
      </c>
    </row>
    <row r="116" spans="1:9">
      <c r="A116" t="str">
        <f t="shared" si="5"/>
        <v/>
      </c>
      <c r="B116" t="str">
        <f t="shared" si="4"/>
        <v/>
      </c>
      <c r="C116" s="249"/>
      <c r="D116" s="196"/>
      <c r="E116" s="250"/>
      <c r="F116" s="250"/>
      <c r="G116" s="250"/>
      <c r="I116" s="245">
        <f t="shared" si="6"/>
        <v>0</v>
      </c>
    </row>
    <row r="117" spans="1:9">
      <c r="A117" t="str">
        <f t="shared" si="5"/>
        <v/>
      </c>
      <c r="B117" t="str">
        <f t="shared" si="4"/>
        <v/>
      </c>
      <c r="C117" s="249"/>
      <c r="D117" s="196"/>
      <c r="E117" s="250"/>
      <c r="F117" s="250"/>
      <c r="G117" s="250"/>
      <c r="I117" s="245">
        <f t="shared" si="6"/>
        <v>0</v>
      </c>
    </row>
    <row r="118" spans="1:9">
      <c r="A118" t="str">
        <f t="shared" si="5"/>
        <v/>
      </c>
      <c r="B118" t="str">
        <f t="shared" si="4"/>
        <v/>
      </c>
      <c r="C118" s="249"/>
      <c r="D118" s="196"/>
      <c r="E118" s="250"/>
      <c r="F118" s="250"/>
      <c r="G118" s="250"/>
      <c r="I118" s="245">
        <f t="shared" si="6"/>
        <v>0</v>
      </c>
    </row>
    <row r="119" spans="1:9">
      <c r="A119" t="str">
        <f t="shared" si="5"/>
        <v/>
      </c>
      <c r="B119" t="str">
        <f t="shared" si="4"/>
        <v/>
      </c>
      <c r="C119" s="249"/>
      <c r="D119" s="196"/>
      <c r="E119" s="250"/>
      <c r="F119" s="250"/>
      <c r="G119" s="250"/>
      <c r="I119" s="245">
        <f t="shared" si="6"/>
        <v>0</v>
      </c>
    </row>
    <row r="120" spans="1:9">
      <c r="A120" t="str">
        <f t="shared" si="5"/>
        <v/>
      </c>
      <c r="B120" t="str">
        <f t="shared" si="4"/>
        <v/>
      </c>
      <c r="C120" s="249"/>
      <c r="D120" s="196"/>
      <c r="E120" s="250"/>
      <c r="F120" s="250"/>
      <c r="G120" s="250"/>
      <c r="I120" s="245">
        <f t="shared" si="6"/>
        <v>0</v>
      </c>
    </row>
    <row r="121" spans="1:9">
      <c r="A121" t="str">
        <f t="shared" si="5"/>
        <v/>
      </c>
      <c r="B121" t="str">
        <f t="shared" si="4"/>
        <v/>
      </c>
      <c r="C121" s="249"/>
      <c r="D121" s="196"/>
      <c r="E121" s="250"/>
      <c r="F121" s="250"/>
      <c r="G121" s="250"/>
      <c r="I121" s="245">
        <f t="shared" si="6"/>
        <v>0</v>
      </c>
    </row>
    <row r="122" spans="1:9">
      <c r="A122" t="str">
        <f t="shared" si="5"/>
        <v/>
      </c>
      <c r="B122" t="str">
        <f t="shared" si="4"/>
        <v/>
      </c>
      <c r="C122" s="249"/>
      <c r="D122" s="196"/>
      <c r="E122" s="250"/>
      <c r="F122" s="250"/>
      <c r="G122" s="250"/>
      <c r="I122" s="245">
        <f t="shared" si="6"/>
        <v>0</v>
      </c>
    </row>
    <row r="123" spans="1:9">
      <c r="A123" t="str">
        <f t="shared" si="5"/>
        <v/>
      </c>
      <c r="B123" t="str">
        <f t="shared" si="4"/>
        <v/>
      </c>
      <c r="C123" s="249"/>
      <c r="D123" s="196"/>
      <c r="E123" s="250"/>
      <c r="F123" s="250"/>
      <c r="G123" s="250"/>
      <c r="I123" s="245">
        <f t="shared" si="6"/>
        <v>0</v>
      </c>
    </row>
    <row r="124" spans="1:9">
      <c r="A124" t="str">
        <f t="shared" si="5"/>
        <v/>
      </c>
      <c r="B124" t="str">
        <f t="shared" si="4"/>
        <v/>
      </c>
      <c r="C124" s="249"/>
      <c r="D124" s="196"/>
      <c r="E124" s="250"/>
      <c r="F124" s="250"/>
      <c r="G124" s="250"/>
      <c r="I124" s="245">
        <f t="shared" si="6"/>
        <v>0</v>
      </c>
    </row>
    <row r="125" spans="1:9">
      <c r="A125" t="str">
        <f t="shared" si="5"/>
        <v/>
      </c>
      <c r="B125" t="str">
        <f t="shared" si="4"/>
        <v/>
      </c>
      <c r="C125" s="249"/>
      <c r="D125" s="196"/>
      <c r="E125" s="250"/>
      <c r="F125" s="250"/>
      <c r="G125" s="250"/>
    </row>
    <row r="126" spans="1:9">
      <c r="A126" t="str">
        <f t="shared" si="5"/>
        <v/>
      </c>
      <c r="B126" t="str">
        <f t="shared" si="4"/>
        <v/>
      </c>
      <c r="C126" s="249"/>
      <c r="D126" s="196"/>
      <c r="E126" s="250"/>
      <c r="F126" s="250"/>
      <c r="G126" s="250"/>
    </row>
    <row r="127" spans="1:9">
      <c r="A127" t="str">
        <f t="shared" si="5"/>
        <v/>
      </c>
      <c r="B127" t="str">
        <f t="shared" si="4"/>
        <v/>
      </c>
      <c r="C127" s="249"/>
      <c r="D127" s="196"/>
      <c r="E127" s="250"/>
      <c r="F127" s="250"/>
      <c r="G127" s="250"/>
    </row>
    <row r="128" spans="1:9">
      <c r="A128" t="str">
        <f t="shared" si="5"/>
        <v/>
      </c>
      <c r="B128" t="str">
        <f t="shared" si="4"/>
        <v/>
      </c>
      <c r="C128" s="249"/>
      <c r="D128" s="196"/>
      <c r="E128" s="250"/>
      <c r="F128" s="250"/>
      <c r="G128" s="250"/>
    </row>
    <row r="129" spans="1:7">
      <c r="A129" t="str">
        <f t="shared" si="5"/>
        <v/>
      </c>
      <c r="B129" t="str">
        <f t="shared" si="4"/>
        <v/>
      </c>
      <c r="C129" s="249"/>
      <c r="D129" s="196"/>
      <c r="E129" s="250"/>
      <c r="F129" s="250"/>
      <c r="G129" s="250"/>
    </row>
    <row r="130" spans="1:7">
      <c r="A130" t="str">
        <f t="shared" si="5"/>
        <v/>
      </c>
      <c r="B130" t="str">
        <f t="shared" si="4"/>
        <v/>
      </c>
      <c r="C130" s="249"/>
      <c r="D130" s="196"/>
      <c r="E130" s="250"/>
      <c r="F130" s="250"/>
      <c r="G130" s="250"/>
    </row>
    <row r="131" spans="1:7">
      <c r="A131" t="str">
        <f t="shared" si="5"/>
        <v/>
      </c>
      <c r="B131" t="str">
        <f t="shared" si="4"/>
        <v/>
      </c>
      <c r="C131" s="249"/>
      <c r="D131" s="196"/>
      <c r="E131" s="250"/>
      <c r="F131" s="250"/>
      <c r="G131" s="250"/>
    </row>
    <row r="132" spans="1:7">
      <c r="A132" t="str">
        <f t="shared" si="5"/>
        <v/>
      </c>
      <c r="B132" t="str">
        <f t="shared" ref="B132:B195" si="7">LEFT(C132,4)</f>
        <v/>
      </c>
      <c r="C132" s="249"/>
      <c r="D132" s="196"/>
      <c r="E132" s="250"/>
      <c r="F132" s="250"/>
      <c r="G132" s="250"/>
    </row>
    <row r="133" spans="1:7">
      <c r="A133" t="str">
        <f t="shared" si="5"/>
        <v/>
      </c>
      <c r="B133" t="str">
        <f t="shared" si="7"/>
        <v/>
      </c>
      <c r="C133" s="249"/>
      <c r="D133" s="196"/>
      <c r="E133" s="250"/>
      <c r="F133" s="250"/>
      <c r="G133" s="250"/>
    </row>
    <row r="134" spans="1:7">
      <c r="A134" t="str">
        <f t="shared" ref="A134:A198" si="8">LEFT(B134,3)</f>
        <v/>
      </c>
      <c r="B134" t="str">
        <f t="shared" si="7"/>
        <v/>
      </c>
      <c r="C134" s="249"/>
      <c r="D134" s="196"/>
      <c r="E134" s="250"/>
      <c r="F134" s="250"/>
      <c r="G134" s="250"/>
    </row>
    <row r="135" spans="1:7">
      <c r="A135" t="str">
        <f t="shared" si="8"/>
        <v/>
      </c>
      <c r="B135" t="str">
        <f t="shared" si="7"/>
        <v/>
      </c>
      <c r="C135" s="249"/>
      <c r="D135" s="196"/>
      <c r="E135" s="250"/>
      <c r="F135" s="250"/>
      <c r="G135" s="250"/>
    </row>
    <row r="136" spans="1:7">
      <c r="A136" t="str">
        <f t="shared" si="8"/>
        <v/>
      </c>
      <c r="B136" t="str">
        <f t="shared" si="7"/>
        <v/>
      </c>
      <c r="C136" s="249"/>
      <c r="D136" s="196"/>
      <c r="E136" s="250"/>
      <c r="F136" s="250"/>
      <c r="G136" s="250"/>
    </row>
    <row r="137" spans="1:7">
      <c r="A137" t="str">
        <f t="shared" si="8"/>
        <v/>
      </c>
      <c r="B137" t="str">
        <f t="shared" si="7"/>
        <v/>
      </c>
      <c r="C137" s="249"/>
      <c r="D137" s="196"/>
      <c r="E137" s="250"/>
      <c r="F137" s="250"/>
      <c r="G137" s="250"/>
    </row>
    <row r="138" spans="1:7">
      <c r="A138" t="str">
        <f t="shared" si="8"/>
        <v/>
      </c>
      <c r="B138" t="str">
        <f t="shared" si="7"/>
        <v/>
      </c>
      <c r="C138" s="249"/>
      <c r="D138" s="196"/>
      <c r="E138" s="250"/>
      <c r="F138" s="250"/>
      <c r="G138" s="250"/>
    </row>
    <row r="139" spans="1:7">
      <c r="A139" t="str">
        <f t="shared" si="8"/>
        <v/>
      </c>
      <c r="B139" t="str">
        <f t="shared" si="7"/>
        <v/>
      </c>
      <c r="C139" s="249"/>
      <c r="D139" s="196"/>
      <c r="E139" s="250"/>
      <c r="F139" s="250"/>
      <c r="G139" s="250"/>
    </row>
    <row r="140" spans="1:7">
      <c r="A140" t="str">
        <f t="shared" si="8"/>
        <v/>
      </c>
      <c r="B140" t="str">
        <f t="shared" si="7"/>
        <v/>
      </c>
      <c r="C140" s="249"/>
      <c r="D140" s="196"/>
      <c r="E140" s="250"/>
      <c r="F140" s="250"/>
      <c r="G140" s="250"/>
    </row>
    <row r="141" spans="1:7">
      <c r="A141" t="str">
        <f t="shared" si="8"/>
        <v/>
      </c>
      <c r="B141" t="str">
        <f t="shared" si="7"/>
        <v/>
      </c>
      <c r="C141" s="249"/>
      <c r="D141" s="196"/>
      <c r="E141" s="250"/>
      <c r="F141" s="250"/>
      <c r="G141" s="250"/>
    </row>
    <row r="142" spans="1:7">
      <c r="A142" t="str">
        <f t="shared" si="8"/>
        <v/>
      </c>
      <c r="B142" t="str">
        <f t="shared" si="7"/>
        <v/>
      </c>
      <c r="C142" s="249"/>
      <c r="D142" s="196"/>
      <c r="E142" s="250"/>
      <c r="F142" s="250"/>
      <c r="G142" s="250"/>
    </row>
    <row r="143" spans="1:7">
      <c r="A143" t="str">
        <f t="shared" si="8"/>
        <v/>
      </c>
      <c r="B143" t="str">
        <f t="shared" si="7"/>
        <v/>
      </c>
      <c r="C143" s="249"/>
      <c r="D143" s="196"/>
      <c r="E143" s="250"/>
      <c r="F143" s="250"/>
      <c r="G143" s="250"/>
    </row>
    <row r="144" spans="1:7">
      <c r="A144" t="str">
        <f t="shared" si="8"/>
        <v/>
      </c>
      <c r="B144" t="str">
        <f t="shared" si="7"/>
        <v/>
      </c>
      <c r="C144" s="249"/>
      <c r="D144" s="196"/>
      <c r="E144" s="250"/>
      <c r="F144" s="250"/>
      <c r="G144" s="250"/>
    </row>
    <row r="145" spans="1:7">
      <c r="A145" t="str">
        <f t="shared" si="8"/>
        <v/>
      </c>
      <c r="B145" t="str">
        <f t="shared" si="7"/>
        <v/>
      </c>
      <c r="C145" s="249"/>
      <c r="D145" s="196"/>
      <c r="E145" s="250"/>
      <c r="F145" s="250"/>
      <c r="G145" s="250"/>
    </row>
    <row r="146" spans="1:7">
      <c r="A146" t="str">
        <f t="shared" si="8"/>
        <v/>
      </c>
      <c r="B146" t="str">
        <f t="shared" si="7"/>
        <v/>
      </c>
      <c r="C146" s="249"/>
      <c r="D146" s="196"/>
      <c r="E146" s="250"/>
      <c r="F146" s="250"/>
      <c r="G146" s="250"/>
    </row>
    <row r="147" spans="1:7">
      <c r="A147" t="str">
        <f t="shared" si="8"/>
        <v/>
      </c>
      <c r="B147" t="str">
        <f t="shared" si="7"/>
        <v/>
      </c>
      <c r="C147" s="249"/>
      <c r="D147" s="196"/>
      <c r="E147" s="250"/>
      <c r="F147" s="250"/>
      <c r="G147" s="250"/>
    </row>
    <row r="148" spans="1:7">
      <c r="A148" t="str">
        <f t="shared" si="8"/>
        <v/>
      </c>
      <c r="B148" t="str">
        <f t="shared" si="7"/>
        <v/>
      </c>
      <c r="C148" s="249"/>
      <c r="D148" s="196"/>
      <c r="E148" s="250"/>
      <c r="F148" s="250"/>
      <c r="G148" s="250"/>
    </row>
    <row r="149" spans="1:7">
      <c r="A149" t="str">
        <f t="shared" si="8"/>
        <v/>
      </c>
      <c r="B149" t="str">
        <f t="shared" si="7"/>
        <v/>
      </c>
      <c r="C149" s="249"/>
      <c r="D149" s="196"/>
      <c r="E149" s="250"/>
      <c r="F149" s="250"/>
      <c r="G149" s="250"/>
    </row>
    <row r="150" spans="1:7">
      <c r="A150" t="str">
        <f t="shared" si="8"/>
        <v/>
      </c>
      <c r="B150" t="str">
        <f t="shared" si="7"/>
        <v/>
      </c>
      <c r="C150" s="249"/>
      <c r="D150" s="196"/>
      <c r="E150" s="250"/>
      <c r="F150" s="250"/>
      <c r="G150" s="250"/>
    </row>
    <row r="151" spans="1:7">
      <c r="A151" t="str">
        <f t="shared" si="8"/>
        <v/>
      </c>
      <c r="B151" t="str">
        <f t="shared" si="7"/>
        <v/>
      </c>
      <c r="C151" s="249"/>
      <c r="D151" s="196"/>
      <c r="E151" s="250"/>
      <c r="F151" s="250"/>
      <c r="G151" s="250"/>
    </row>
    <row r="152" spans="1:7">
      <c r="A152" t="str">
        <f t="shared" si="8"/>
        <v/>
      </c>
      <c r="B152" t="str">
        <f t="shared" si="7"/>
        <v/>
      </c>
      <c r="C152" s="249"/>
      <c r="D152" s="196"/>
      <c r="E152" s="250"/>
      <c r="F152" s="250"/>
      <c r="G152" s="250"/>
    </row>
    <row r="153" spans="1:7">
      <c r="A153" t="str">
        <f t="shared" si="8"/>
        <v/>
      </c>
      <c r="B153" t="str">
        <f t="shared" si="7"/>
        <v/>
      </c>
      <c r="C153" s="249"/>
      <c r="D153" s="196"/>
      <c r="E153" s="250"/>
      <c r="F153" s="250"/>
      <c r="G153" s="250"/>
    </row>
    <row r="154" spans="1:7">
      <c r="A154" t="str">
        <f t="shared" si="8"/>
        <v/>
      </c>
      <c r="B154" t="str">
        <f t="shared" si="7"/>
        <v/>
      </c>
      <c r="C154" s="249"/>
      <c r="D154" s="196"/>
      <c r="E154" s="250"/>
      <c r="F154" s="250"/>
      <c r="G154" s="250"/>
    </row>
    <row r="155" spans="1:7">
      <c r="A155" t="str">
        <f t="shared" si="8"/>
        <v/>
      </c>
      <c r="B155" t="str">
        <f t="shared" si="7"/>
        <v/>
      </c>
      <c r="C155" s="249"/>
      <c r="D155" s="196"/>
      <c r="E155" s="250"/>
      <c r="F155" s="250"/>
      <c r="G155" s="250"/>
    </row>
    <row r="156" spans="1:7">
      <c r="A156" t="str">
        <f t="shared" si="8"/>
        <v/>
      </c>
      <c r="B156" t="str">
        <f t="shared" si="7"/>
        <v/>
      </c>
      <c r="C156" s="249"/>
      <c r="D156" s="196"/>
      <c r="E156" s="250"/>
      <c r="F156" s="250"/>
      <c r="G156" s="250"/>
    </row>
    <row r="157" spans="1:7">
      <c r="A157" t="str">
        <f t="shared" si="8"/>
        <v/>
      </c>
      <c r="B157" t="str">
        <f t="shared" si="7"/>
        <v/>
      </c>
      <c r="C157" s="249"/>
      <c r="D157" s="196"/>
      <c r="E157" s="250"/>
      <c r="F157" s="250"/>
      <c r="G157" s="250"/>
    </row>
    <row r="158" spans="1:7">
      <c r="A158" t="str">
        <f t="shared" si="8"/>
        <v/>
      </c>
      <c r="B158" t="str">
        <f t="shared" si="7"/>
        <v/>
      </c>
      <c r="C158" s="249"/>
      <c r="D158" s="196"/>
      <c r="E158" s="250"/>
      <c r="F158" s="250"/>
      <c r="G158" s="250"/>
    </row>
    <row r="159" spans="1:7">
      <c r="A159" t="str">
        <f t="shared" si="8"/>
        <v/>
      </c>
      <c r="B159" t="str">
        <f t="shared" si="7"/>
        <v/>
      </c>
      <c r="C159" s="249"/>
      <c r="D159" s="196"/>
      <c r="E159" s="250"/>
      <c r="F159" s="250"/>
      <c r="G159" s="250"/>
    </row>
    <row r="160" spans="1:7">
      <c r="A160" t="str">
        <f t="shared" si="8"/>
        <v/>
      </c>
      <c r="B160" t="str">
        <f t="shared" si="7"/>
        <v/>
      </c>
      <c r="C160" s="249"/>
      <c r="D160" s="196"/>
      <c r="E160" s="250"/>
      <c r="F160" s="250"/>
      <c r="G160" s="250"/>
    </row>
    <row r="161" spans="1:7">
      <c r="A161" t="str">
        <f t="shared" si="8"/>
        <v/>
      </c>
      <c r="B161" t="str">
        <f t="shared" si="7"/>
        <v/>
      </c>
      <c r="C161" s="249"/>
      <c r="D161" s="196"/>
      <c r="E161" s="250"/>
      <c r="F161" s="250"/>
      <c r="G161" s="250"/>
    </row>
    <row r="162" spans="1:7">
      <c r="A162" t="str">
        <f t="shared" si="8"/>
        <v/>
      </c>
      <c r="B162" t="str">
        <f t="shared" si="7"/>
        <v/>
      </c>
      <c r="C162" s="249"/>
      <c r="D162" s="196"/>
      <c r="E162" s="250"/>
      <c r="F162" s="250"/>
      <c r="G162" s="250"/>
    </row>
    <row r="163" spans="1:7">
      <c r="A163" t="str">
        <f t="shared" si="8"/>
        <v/>
      </c>
      <c r="B163" t="str">
        <f t="shared" si="7"/>
        <v/>
      </c>
      <c r="C163" s="249"/>
      <c r="D163" s="196"/>
      <c r="E163" s="250"/>
      <c r="F163" s="250"/>
      <c r="G163" s="250"/>
    </row>
    <row r="164" spans="1:7">
      <c r="A164" t="str">
        <f t="shared" si="8"/>
        <v/>
      </c>
      <c r="B164" t="str">
        <f t="shared" si="7"/>
        <v/>
      </c>
      <c r="C164" s="249"/>
      <c r="D164" s="196"/>
      <c r="E164" s="250"/>
      <c r="F164" s="250"/>
      <c r="G164" s="250"/>
    </row>
    <row r="165" spans="1:7">
      <c r="A165" t="str">
        <f t="shared" si="8"/>
        <v/>
      </c>
      <c r="B165" t="str">
        <f t="shared" si="7"/>
        <v/>
      </c>
      <c r="C165" s="249"/>
      <c r="D165" s="196"/>
      <c r="E165" s="250"/>
      <c r="F165" s="250"/>
      <c r="G165" s="250"/>
    </row>
    <row r="166" spans="1:7">
      <c r="A166" t="str">
        <f t="shared" si="8"/>
        <v/>
      </c>
      <c r="B166" t="str">
        <f t="shared" si="7"/>
        <v/>
      </c>
      <c r="C166" s="249"/>
      <c r="D166" s="196"/>
      <c r="E166" s="250"/>
      <c r="F166" s="250"/>
      <c r="G166" s="250"/>
    </row>
    <row r="167" spans="1:7">
      <c r="A167" t="str">
        <f t="shared" si="8"/>
        <v/>
      </c>
      <c r="B167" t="str">
        <f t="shared" si="7"/>
        <v/>
      </c>
      <c r="C167" s="249"/>
      <c r="D167" s="196"/>
      <c r="E167" s="250"/>
      <c r="F167" s="250"/>
      <c r="G167" s="250"/>
    </row>
    <row r="168" spans="1:7">
      <c r="A168" t="str">
        <f t="shared" si="8"/>
        <v/>
      </c>
      <c r="B168" t="str">
        <f t="shared" si="7"/>
        <v/>
      </c>
      <c r="C168" s="249"/>
      <c r="D168" s="196"/>
      <c r="E168" s="250"/>
      <c r="F168" s="250"/>
      <c r="G168" s="250"/>
    </row>
    <row r="169" spans="1:7">
      <c r="A169" t="str">
        <f t="shared" si="8"/>
        <v/>
      </c>
      <c r="B169" t="str">
        <f t="shared" si="7"/>
        <v/>
      </c>
      <c r="C169" s="249"/>
      <c r="D169" s="196"/>
      <c r="E169" s="250"/>
      <c r="F169" s="250"/>
      <c r="G169" s="250"/>
    </row>
    <row r="170" spans="1:7">
      <c r="A170" t="str">
        <f t="shared" si="8"/>
        <v/>
      </c>
      <c r="B170" t="str">
        <f t="shared" si="7"/>
        <v/>
      </c>
      <c r="C170" s="249"/>
      <c r="D170" s="196"/>
      <c r="E170" s="250"/>
      <c r="F170" s="250"/>
      <c r="G170" s="250"/>
    </row>
    <row r="171" spans="1:7">
      <c r="A171" t="str">
        <f t="shared" si="8"/>
        <v/>
      </c>
      <c r="B171" t="str">
        <f t="shared" si="7"/>
        <v/>
      </c>
      <c r="C171" s="249"/>
      <c r="D171" s="196"/>
      <c r="E171" s="250"/>
      <c r="F171" s="250"/>
      <c r="G171" s="250"/>
    </row>
    <row r="172" spans="1:7">
      <c r="A172" t="str">
        <f t="shared" si="8"/>
        <v/>
      </c>
      <c r="B172" t="str">
        <f t="shared" si="7"/>
        <v/>
      </c>
      <c r="C172" s="249"/>
      <c r="D172" s="196"/>
      <c r="E172" s="250"/>
      <c r="F172" s="250"/>
      <c r="G172" s="250"/>
    </row>
    <row r="173" spans="1:7">
      <c r="A173" t="str">
        <f t="shared" si="8"/>
        <v/>
      </c>
      <c r="B173" t="str">
        <f t="shared" si="7"/>
        <v/>
      </c>
      <c r="C173" s="249"/>
      <c r="D173" s="196"/>
      <c r="E173" s="250"/>
      <c r="F173" s="250"/>
      <c r="G173" s="250"/>
    </row>
    <row r="174" spans="1:7">
      <c r="A174" t="str">
        <f t="shared" si="8"/>
        <v/>
      </c>
      <c r="B174" t="str">
        <f t="shared" si="7"/>
        <v/>
      </c>
      <c r="C174" s="249"/>
      <c r="D174" s="196"/>
      <c r="E174" s="250"/>
      <c r="F174" s="250"/>
      <c r="G174" s="250"/>
    </row>
    <row r="175" spans="1:7">
      <c r="A175" t="str">
        <f t="shared" si="8"/>
        <v/>
      </c>
      <c r="B175" t="str">
        <f t="shared" si="7"/>
        <v/>
      </c>
      <c r="C175" s="249"/>
      <c r="D175" s="196"/>
      <c r="E175" s="250"/>
      <c r="F175" s="250"/>
      <c r="G175" s="250"/>
    </row>
    <row r="176" spans="1:7">
      <c r="A176" t="str">
        <f t="shared" si="8"/>
        <v/>
      </c>
      <c r="B176" t="str">
        <f t="shared" si="7"/>
        <v/>
      </c>
      <c r="C176" s="249"/>
      <c r="D176" s="196"/>
      <c r="E176" s="250"/>
      <c r="F176" s="250"/>
      <c r="G176" s="250"/>
    </row>
    <row r="177" spans="1:7">
      <c r="A177" t="str">
        <f t="shared" si="8"/>
        <v/>
      </c>
      <c r="B177" t="str">
        <f t="shared" si="7"/>
        <v/>
      </c>
      <c r="C177" s="249"/>
      <c r="D177" s="196"/>
      <c r="E177" s="250"/>
      <c r="F177" s="250"/>
      <c r="G177" s="250"/>
    </row>
    <row r="178" spans="1:7">
      <c r="A178" t="str">
        <f>LEFT(B178,3)</f>
        <v/>
      </c>
      <c r="B178" t="str">
        <f t="shared" si="7"/>
        <v/>
      </c>
      <c r="C178" s="249"/>
      <c r="D178" s="196"/>
      <c r="E178" s="250"/>
      <c r="F178" s="250"/>
      <c r="G178" s="250"/>
    </row>
    <row r="179" spans="1:7">
      <c r="A179" t="str">
        <f t="shared" si="8"/>
        <v/>
      </c>
      <c r="B179" t="str">
        <f t="shared" si="7"/>
        <v/>
      </c>
      <c r="C179" s="249"/>
      <c r="D179" s="196"/>
      <c r="E179" s="250"/>
      <c r="F179" s="250"/>
      <c r="G179" s="250"/>
    </row>
    <row r="180" spans="1:7">
      <c r="A180" t="str">
        <f t="shared" si="8"/>
        <v/>
      </c>
      <c r="B180" t="str">
        <f t="shared" si="7"/>
        <v/>
      </c>
      <c r="C180" s="249"/>
      <c r="D180" s="196"/>
      <c r="E180" s="250"/>
      <c r="F180" s="250"/>
      <c r="G180" s="250"/>
    </row>
    <row r="181" spans="1:7">
      <c r="A181" t="str">
        <f t="shared" si="8"/>
        <v/>
      </c>
      <c r="B181" t="str">
        <f t="shared" si="7"/>
        <v/>
      </c>
      <c r="C181" s="249"/>
      <c r="D181" s="196"/>
      <c r="E181" s="250"/>
      <c r="F181" s="250"/>
      <c r="G181" s="250"/>
    </row>
    <row r="182" spans="1:7">
      <c r="A182" t="str">
        <f t="shared" si="8"/>
        <v/>
      </c>
      <c r="B182" t="str">
        <f t="shared" si="7"/>
        <v/>
      </c>
      <c r="C182" s="249"/>
      <c r="D182" s="196"/>
      <c r="E182" s="250"/>
      <c r="F182" s="250"/>
      <c r="G182" s="250"/>
    </row>
    <row r="183" spans="1:7">
      <c r="A183" t="str">
        <f t="shared" si="8"/>
        <v/>
      </c>
      <c r="B183" t="str">
        <f t="shared" si="7"/>
        <v/>
      </c>
      <c r="C183" s="249"/>
      <c r="D183" s="196"/>
      <c r="E183" s="250"/>
      <c r="F183" s="250"/>
      <c r="G183" s="250"/>
    </row>
    <row r="184" spans="1:7">
      <c r="A184" t="str">
        <f t="shared" si="8"/>
        <v/>
      </c>
      <c r="B184" t="str">
        <f t="shared" si="7"/>
        <v/>
      </c>
      <c r="C184" s="249"/>
      <c r="D184" s="196"/>
      <c r="E184" s="250"/>
      <c r="F184" s="250"/>
      <c r="G184" s="250"/>
    </row>
    <row r="185" spans="1:7">
      <c r="A185" t="str">
        <f t="shared" si="8"/>
        <v/>
      </c>
      <c r="B185" t="str">
        <f t="shared" si="7"/>
        <v/>
      </c>
      <c r="C185" s="249"/>
      <c r="D185" s="196"/>
      <c r="E185" s="250"/>
      <c r="F185" s="250"/>
      <c r="G185" s="250"/>
    </row>
    <row r="186" spans="1:7">
      <c r="A186" t="str">
        <f t="shared" si="8"/>
        <v/>
      </c>
      <c r="B186" t="str">
        <f t="shared" si="7"/>
        <v/>
      </c>
      <c r="C186" s="249"/>
      <c r="D186" s="196"/>
      <c r="E186" s="250"/>
      <c r="F186" s="250"/>
      <c r="G186" s="250"/>
    </row>
    <row r="187" spans="1:7">
      <c r="A187" t="str">
        <f t="shared" si="8"/>
        <v/>
      </c>
      <c r="B187" t="str">
        <f t="shared" si="7"/>
        <v/>
      </c>
      <c r="C187" s="249"/>
      <c r="D187" s="196"/>
      <c r="E187" s="250"/>
      <c r="F187" s="250"/>
      <c r="G187" s="250"/>
    </row>
    <row r="188" spans="1:7">
      <c r="A188" t="str">
        <f t="shared" si="8"/>
        <v/>
      </c>
      <c r="B188" t="str">
        <f t="shared" si="7"/>
        <v/>
      </c>
      <c r="C188" s="249"/>
      <c r="D188" s="196"/>
      <c r="E188" s="250"/>
      <c r="F188" s="250"/>
      <c r="G188" s="250"/>
    </row>
    <row r="189" spans="1:7">
      <c r="A189" t="str">
        <f t="shared" si="8"/>
        <v/>
      </c>
      <c r="B189" t="str">
        <f t="shared" si="7"/>
        <v/>
      </c>
      <c r="C189" s="249"/>
      <c r="D189" s="196"/>
      <c r="E189" s="250"/>
      <c r="F189" s="250"/>
      <c r="G189" s="250"/>
    </row>
    <row r="190" spans="1:7">
      <c r="A190" t="str">
        <f t="shared" si="8"/>
        <v/>
      </c>
      <c r="B190" t="str">
        <f t="shared" si="7"/>
        <v/>
      </c>
      <c r="C190" s="249"/>
      <c r="D190" s="196"/>
      <c r="E190" s="250"/>
      <c r="F190" s="250"/>
      <c r="G190" s="250"/>
    </row>
    <row r="191" spans="1:7">
      <c r="A191" t="str">
        <f t="shared" si="8"/>
        <v/>
      </c>
      <c r="B191" t="str">
        <f t="shared" si="7"/>
        <v/>
      </c>
      <c r="C191" s="249"/>
      <c r="D191" s="196"/>
      <c r="E191" s="250"/>
      <c r="F191" s="250"/>
      <c r="G191" s="250"/>
    </row>
    <row r="192" spans="1:7">
      <c r="A192" t="str">
        <f t="shared" si="8"/>
        <v/>
      </c>
      <c r="B192" t="str">
        <f t="shared" si="7"/>
        <v/>
      </c>
      <c r="C192" s="249"/>
      <c r="D192" s="196"/>
      <c r="E192" s="250"/>
      <c r="F192" s="250"/>
      <c r="G192" s="250"/>
    </row>
    <row r="193" spans="1:7">
      <c r="A193" t="str">
        <f t="shared" si="8"/>
        <v/>
      </c>
      <c r="B193" t="str">
        <f t="shared" si="7"/>
        <v/>
      </c>
      <c r="C193" s="249"/>
      <c r="D193" s="196"/>
      <c r="E193" s="250"/>
      <c r="F193" s="250"/>
      <c r="G193" s="250"/>
    </row>
    <row r="194" spans="1:7">
      <c r="A194" t="str">
        <f t="shared" si="8"/>
        <v/>
      </c>
      <c r="B194" t="str">
        <f t="shared" si="7"/>
        <v/>
      </c>
      <c r="C194" s="249"/>
      <c r="D194" s="196"/>
      <c r="E194" s="250"/>
      <c r="F194" s="250"/>
      <c r="G194" s="250"/>
    </row>
    <row r="195" spans="1:7">
      <c r="A195" t="str">
        <f t="shared" si="8"/>
        <v/>
      </c>
      <c r="B195" t="str">
        <f t="shared" si="7"/>
        <v/>
      </c>
      <c r="C195" s="249"/>
      <c r="D195" s="196"/>
      <c r="E195" s="250"/>
      <c r="F195" s="250"/>
      <c r="G195" s="250"/>
    </row>
    <row r="196" spans="1:7">
      <c r="A196" t="str">
        <f t="shared" si="8"/>
        <v/>
      </c>
      <c r="B196" t="str">
        <f t="shared" ref="B196:B259" si="9">LEFT(C196,4)</f>
        <v/>
      </c>
      <c r="C196" s="249"/>
      <c r="D196" s="196"/>
      <c r="E196" s="250"/>
      <c r="F196" s="250"/>
      <c r="G196" s="250"/>
    </row>
    <row r="197" spans="1:7">
      <c r="A197" t="str">
        <f t="shared" si="8"/>
        <v/>
      </c>
      <c r="B197" t="str">
        <f t="shared" si="9"/>
        <v/>
      </c>
      <c r="C197" s="249"/>
      <c r="D197" s="196"/>
      <c r="E197" s="250"/>
      <c r="F197" s="250"/>
      <c r="G197" s="250"/>
    </row>
    <row r="198" spans="1:7">
      <c r="A198" t="str">
        <f t="shared" si="8"/>
        <v/>
      </c>
      <c r="B198" t="str">
        <f t="shared" si="9"/>
        <v/>
      </c>
      <c r="C198" s="249"/>
      <c r="D198" s="196"/>
      <c r="E198" s="250"/>
      <c r="F198" s="250"/>
      <c r="G198" s="250"/>
    </row>
    <row r="199" spans="1:7">
      <c r="A199" t="str">
        <f t="shared" ref="A199:A265" si="10">LEFT(B199,3)</f>
        <v/>
      </c>
      <c r="B199" t="str">
        <f t="shared" si="9"/>
        <v/>
      </c>
      <c r="C199" s="249"/>
      <c r="D199" s="196"/>
      <c r="E199" s="250"/>
      <c r="F199" s="250"/>
      <c r="G199" s="250"/>
    </row>
    <row r="200" spans="1:7">
      <c r="A200" t="str">
        <f t="shared" si="10"/>
        <v/>
      </c>
      <c r="B200" t="str">
        <f t="shared" si="9"/>
        <v/>
      </c>
      <c r="C200" s="249"/>
      <c r="D200" s="196"/>
      <c r="E200" s="250"/>
      <c r="F200" s="250"/>
      <c r="G200" s="250"/>
    </row>
    <row r="201" spans="1:7">
      <c r="A201" t="str">
        <f t="shared" si="10"/>
        <v/>
      </c>
      <c r="B201" t="str">
        <f t="shared" si="9"/>
        <v/>
      </c>
      <c r="C201" s="249"/>
      <c r="D201" s="196"/>
      <c r="E201" s="250"/>
      <c r="F201" s="250"/>
      <c r="G201" s="250"/>
    </row>
    <row r="202" spans="1:7">
      <c r="A202" t="str">
        <f t="shared" si="10"/>
        <v/>
      </c>
      <c r="B202" t="str">
        <f t="shared" si="9"/>
        <v/>
      </c>
      <c r="C202" s="249"/>
      <c r="D202" s="196"/>
      <c r="E202" s="250"/>
      <c r="F202" s="250"/>
      <c r="G202" s="250"/>
    </row>
    <row r="203" spans="1:7">
      <c r="A203" t="str">
        <f t="shared" si="10"/>
        <v/>
      </c>
      <c r="B203" t="str">
        <f t="shared" si="9"/>
        <v/>
      </c>
      <c r="C203" s="249"/>
      <c r="D203" s="196"/>
      <c r="E203" s="250"/>
      <c r="F203" s="250"/>
      <c r="G203" s="250"/>
    </row>
    <row r="204" spans="1:7">
      <c r="A204" t="str">
        <f t="shared" si="10"/>
        <v/>
      </c>
      <c r="B204" t="str">
        <f t="shared" si="9"/>
        <v/>
      </c>
      <c r="C204" s="249"/>
      <c r="D204" s="196"/>
      <c r="E204" s="250"/>
      <c r="F204" s="250"/>
      <c r="G204" s="250"/>
    </row>
    <row r="205" spans="1:7">
      <c r="A205" t="str">
        <f t="shared" si="10"/>
        <v/>
      </c>
      <c r="B205" t="str">
        <f t="shared" si="9"/>
        <v/>
      </c>
      <c r="C205" s="249"/>
      <c r="D205" s="196"/>
      <c r="E205" s="250"/>
      <c r="F205" s="250"/>
      <c r="G205" s="250"/>
    </row>
    <row r="206" spans="1:7">
      <c r="A206" t="str">
        <f t="shared" si="10"/>
        <v/>
      </c>
      <c r="B206" t="str">
        <f t="shared" si="9"/>
        <v/>
      </c>
      <c r="C206" s="249"/>
      <c r="D206" s="196"/>
      <c r="E206" s="250"/>
      <c r="F206" s="250"/>
      <c r="G206" s="250"/>
    </row>
    <row r="207" spans="1:7">
      <c r="A207" t="str">
        <f t="shared" si="10"/>
        <v/>
      </c>
      <c r="B207" t="str">
        <f t="shared" si="9"/>
        <v/>
      </c>
      <c r="C207" s="249"/>
      <c r="D207" s="196"/>
      <c r="E207" s="250"/>
      <c r="F207" s="250"/>
      <c r="G207" s="250"/>
    </row>
    <row r="208" spans="1:7">
      <c r="A208" t="str">
        <f t="shared" si="10"/>
        <v/>
      </c>
      <c r="B208" t="str">
        <f t="shared" si="9"/>
        <v/>
      </c>
      <c r="C208" s="249"/>
      <c r="D208" s="196"/>
      <c r="E208" s="250"/>
      <c r="F208" s="250"/>
      <c r="G208" s="250"/>
    </row>
    <row r="209" spans="1:7">
      <c r="A209" t="str">
        <f t="shared" si="10"/>
        <v/>
      </c>
      <c r="B209" t="str">
        <f t="shared" si="9"/>
        <v/>
      </c>
      <c r="C209" s="249"/>
      <c r="D209" s="196"/>
      <c r="E209" s="250"/>
      <c r="F209" s="250"/>
      <c r="G209" s="250"/>
    </row>
    <row r="210" spans="1:7">
      <c r="A210" t="str">
        <f t="shared" si="10"/>
        <v/>
      </c>
      <c r="B210" t="str">
        <f t="shared" si="9"/>
        <v/>
      </c>
      <c r="C210" s="249"/>
      <c r="D210" s="196"/>
      <c r="E210" s="250"/>
      <c r="F210" s="250"/>
      <c r="G210" s="250"/>
    </row>
    <row r="211" spans="1:7">
      <c r="A211" t="str">
        <f t="shared" si="10"/>
        <v/>
      </c>
      <c r="B211" t="str">
        <f t="shared" si="9"/>
        <v/>
      </c>
      <c r="C211" s="249"/>
      <c r="D211" s="196"/>
      <c r="E211" s="250"/>
      <c r="F211" s="250"/>
      <c r="G211" s="250"/>
    </row>
    <row r="212" spans="1:7">
      <c r="A212" t="str">
        <f t="shared" si="10"/>
        <v/>
      </c>
      <c r="B212" t="str">
        <f t="shared" si="9"/>
        <v/>
      </c>
      <c r="C212" s="249"/>
      <c r="D212" s="196"/>
      <c r="E212" s="250"/>
      <c r="F212" s="250"/>
      <c r="G212" s="250"/>
    </row>
    <row r="213" spans="1:7">
      <c r="A213" t="str">
        <f t="shared" si="10"/>
        <v/>
      </c>
      <c r="B213" t="str">
        <f t="shared" si="9"/>
        <v/>
      </c>
      <c r="C213" s="249"/>
      <c r="D213" s="196"/>
      <c r="E213" s="250"/>
      <c r="F213" s="250"/>
      <c r="G213" s="250"/>
    </row>
    <row r="214" spans="1:7">
      <c r="A214" t="str">
        <f t="shared" si="10"/>
        <v/>
      </c>
      <c r="B214" t="str">
        <f t="shared" si="9"/>
        <v/>
      </c>
      <c r="C214" s="249"/>
      <c r="D214" s="196"/>
      <c r="E214" s="250"/>
      <c r="F214" s="250"/>
      <c r="G214" s="250"/>
    </row>
    <row r="215" spans="1:7">
      <c r="A215" t="str">
        <f t="shared" si="10"/>
        <v/>
      </c>
      <c r="B215" t="str">
        <f t="shared" si="9"/>
        <v/>
      </c>
      <c r="C215" s="249"/>
      <c r="D215" s="196"/>
      <c r="E215" s="250"/>
      <c r="F215" s="250"/>
      <c r="G215" s="250"/>
    </row>
    <row r="216" spans="1:7">
      <c r="A216" t="str">
        <f t="shared" si="10"/>
        <v/>
      </c>
      <c r="B216" t="str">
        <f t="shared" si="9"/>
        <v/>
      </c>
      <c r="C216" s="249"/>
      <c r="D216" s="196"/>
      <c r="E216" s="250"/>
      <c r="F216" s="250"/>
      <c r="G216" s="250"/>
    </row>
    <row r="217" spans="1:7">
      <c r="A217" t="str">
        <f t="shared" si="10"/>
        <v/>
      </c>
      <c r="B217" t="str">
        <f t="shared" si="9"/>
        <v/>
      </c>
      <c r="C217" s="249"/>
      <c r="D217" s="196"/>
      <c r="E217" s="250"/>
      <c r="F217" s="250"/>
      <c r="G217" s="250"/>
    </row>
    <row r="218" spans="1:7">
      <c r="A218" t="str">
        <f t="shared" si="10"/>
        <v/>
      </c>
      <c r="B218" t="str">
        <f t="shared" si="9"/>
        <v/>
      </c>
      <c r="C218" s="249"/>
      <c r="D218" s="196"/>
      <c r="E218" s="250"/>
      <c r="F218" s="250"/>
      <c r="G218" s="250"/>
    </row>
    <row r="219" spans="1:7">
      <c r="A219" t="str">
        <f t="shared" si="10"/>
        <v/>
      </c>
      <c r="B219" t="str">
        <f t="shared" si="9"/>
        <v/>
      </c>
      <c r="C219" s="249"/>
      <c r="D219" s="196"/>
      <c r="E219" s="250"/>
      <c r="F219" s="250"/>
      <c r="G219" s="250"/>
    </row>
    <row r="220" spans="1:7">
      <c r="A220" t="str">
        <f t="shared" si="10"/>
        <v/>
      </c>
      <c r="B220" t="str">
        <f t="shared" si="9"/>
        <v/>
      </c>
      <c r="C220" s="249"/>
      <c r="D220" s="196"/>
      <c r="E220" s="250"/>
      <c r="F220" s="250"/>
      <c r="G220" s="250"/>
    </row>
    <row r="221" spans="1:7">
      <c r="A221" t="str">
        <f t="shared" si="10"/>
        <v/>
      </c>
      <c r="B221" t="str">
        <f t="shared" si="9"/>
        <v/>
      </c>
      <c r="C221" s="249"/>
      <c r="D221" s="196"/>
      <c r="E221" s="250"/>
      <c r="F221" s="250"/>
      <c r="G221" s="250"/>
    </row>
    <row r="222" spans="1:7">
      <c r="A222" t="str">
        <f t="shared" si="10"/>
        <v/>
      </c>
      <c r="B222" t="str">
        <f t="shared" si="9"/>
        <v/>
      </c>
      <c r="C222" s="249"/>
      <c r="D222" s="196"/>
      <c r="E222" s="250"/>
      <c r="F222" s="250"/>
      <c r="G222" s="250"/>
    </row>
    <row r="223" spans="1:7">
      <c r="A223" t="str">
        <f t="shared" si="10"/>
        <v/>
      </c>
      <c r="B223" t="str">
        <f t="shared" si="9"/>
        <v/>
      </c>
      <c r="C223" s="249"/>
      <c r="D223" s="196"/>
      <c r="E223" s="250"/>
      <c r="F223" s="250"/>
      <c r="G223" s="250"/>
    </row>
    <row r="224" spans="1:7">
      <c r="A224" t="str">
        <f t="shared" si="10"/>
        <v/>
      </c>
      <c r="B224" t="str">
        <f t="shared" si="9"/>
        <v/>
      </c>
      <c r="C224" s="249"/>
      <c r="D224" s="196"/>
      <c r="E224" s="250"/>
      <c r="F224" s="250"/>
      <c r="G224" s="250"/>
    </row>
    <row r="225" spans="1:7">
      <c r="A225" t="str">
        <f t="shared" si="10"/>
        <v/>
      </c>
      <c r="B225" t="str">
        <f t="shared" si="9"/>
        <v/>
      </c>
      <c r="C225" s="249"/>
      <c r="D225" s="196"/>
      <c r="E225" s="250"/>
      <c r="F225" s="250"/>
      <c r="G225" s="250"/>
    </row>
    <row r="226" spans="1:7">
      <c r="A226" t="str">
        <f t="shared" si="10"/>
        <v/>
      </c>
      <c r="B226" t="str">
        <f t="shared" si="9"/>
        <v/>
      </c>
      <c r="C226" s="249"/>
      <c r="D226" s="196"/>
      <c r="E226" s="250"/>
      <c r="F226" s="250"/>
      <c r="G226" s="250"/>
    </row>
    <row r="227" spans="1:7">
      <c r="A227" t="str">
        <f t="shared" si="10"/>
        <v/>
      </c>
      <c r="B227" t="str">
        <f t="shared" si="9"/>
        <v/>
      </c>
      <c r="C227" s="249"/>
      <c r="D227" s="196"/>
      <c r="E227" s="250"/>
      <c r="F227" s="250"/>
      <c r="G227" s="250"/>
    </row>
    <row r="228" spans="1:7">
      <c r="A228" t="str">
        <f t="shared" si="10"/>
        <v/>
      </c>
      <c r="B228" t="str">
        <f t="shared" si="9"/>
        <v/>
      </c>
      <c r="C228" s="249"/>
      <c r="D228" s="196"/>
      <c r="E228" s="250"/>
      <c r="F228" s="250"/>
      <c r="G228" s="250"/>
    </row>
    <row r="229" spans="1:7">
      <c r="A229" t="str">
        <f t="shared" si="10"/>
        <v/>
      </c>
      <c r="B229" t="str">
        <f t="shared" si="9"/>
        <v/>
      </c>
      <c r="C229" s="249"/>
      <c r="D229" s="196"/>
      <c r="E229" s="250"/>
      <c r="F229" s="250"/>
      <c r="G229" s="250"/>
    </row>
    <row r="230" spans="1:7">
      <c r="A230" t="str">
        <f t="shared" si="10"/>
        <v/>
      </c>
      <c r="B230" t="str">
        <f t="shared" si="9"/>
        <v/>
      </c>
      <c r="C230" s="249"/>
      <c r="D230" s="196"/>
      <c r="E230" s="250"/>
      <c r="F230" s="250"/>
      <c r="G230" s="250"/>
    </row>
    <row r="231" spans="1:7">
      <c r="A231" t="str">
        <f t="shared" si="10"/>
        <v/>
      </c>
      <c r="B231" t="str">
        <f t="shared" si="9"/>
        <v/>
      </c>
      <c r="C231" s="249"/>
      <c r="D231" s="196"/>
      <c r="E231" s="250"/>
      <c r="F231" s="250"/>
      <c r="G231" s="250"/>
    </row>
    <row r="232" spans="1:7">
      <c r="A232" t="str">
        <f t="shared" si="10"/>
        <v/>
      </c>
      <c r="B232" t="str">
        <f t="shared" si="9"/>
        <v/>
      </c>
      <c r="C232" s="249"/>
      <c r="D232" s="196"/>
      <c r="E232" s="250"/>
      <c r="F232" s="250"/>
      <c r="G232" s="250"/>
    </row>
    <row r="233" spans="1:7">
      <c r="A233" t="str">
        <f t="shared" si="10"/>
        <v/>
      </c>
      <c r="B233" t="str">
        <f t="shared" si="9"/>
        <v/>
      </c>
      <c r="C233" s="249"/>
      <c r="D233" s="196"/>
      <c r="E233" s="250"/>
      <c r="F233" s="250"/>
      <c r="G233" s="250"/>
    </row>
    <row r="234" spans="1:7">
      <c r="A234" t="str">
        <f t="shared" si="10"/>
        <v/>
      </c>
      <c r="B234" t="str">
        <f t="shared" si="9"/>
        <v/>
      </c>
      <c r="C234" s="249"/>
      <c r="D234" s="196"/>
      <c r="E234" s="250"/>
      <c r="F234" s="250"/>
      <c r="G234" s="250"/>
    </row>
    <row r="235" spans="1:7">
      <c r="A235" t="str">
        <f t="shared" si="10"/>
        <v/>
      </c>
      <c r="B235" t="str">
        <f t="shared" si="9"/>
        <v/>
      </c>
      <c r="C235" s="249"/>
      <c r="D235" s="196"/>
      <c r="E235" s="250"/>
      <c r="F235" s="250"/>
      <c r="G235" s="250"/>
    </row>
    <row r="236" spans="1:7">
      <c r="A236" t="str">
        <f t="shared" si="10"/>
        <v/>
      </c>
      <c r="B236" t="str">
        <f t="shared" si="9"/>
        <v/>
      </c>
      <c r="C236" s="249"/>
      <c r="D236" s="196"/>
      <c r="E236" s="250"/>
      <c r="F236" s="250"/>
      <c r="G236" s="250"/>
    </row>
    <row r="237" spans="1:7">
      <c r="A237" t="str">
        <f t="shared" si="10"/>
        <v/>
      </c>
      <c r="B237" t="str">
        <f t="shared" si="9"/>
        <v/>
      </c>
      <c r="C237" s="249"/>
      <c r="D237" s="196"/>
      <c r="E237" s="250"/>
      <c r="F237" s="250"/>
      <c r="G237" s="250"/>
    </row>
    <row r="238" spans="1:7">
      <c r="A238" t="str">
        <f t="shared" si="10"/>
        <v/>
      </c>
      <c r="B238" t="str">
        <f t="shared" si="9"/>
        <v/>
      </c>
      <c r="C238" s="249"/>
      <c r="D238" s="196"/>
      <c r="E238" s="250"/>
      <c r="F238" s="250"/>
      <c r="G238" s="250"/>
    </row>
    <row r="239" spans="1:7">
      <c r="A239" t="str">
        <f t="shared" si="10"/>
        <v/>
      </c>
      <c r="B239" t="str">
        <f t="shared" si="9"/>
        <v/>
      </c>
      <c r="C239" s="249"/>
      <c r="D239" s="196"/>
      <c r="E239" s="250"/>
      <c r="F239" s="250"/>
      <c r="G239" s="250"/>
    </row>
    <row r="240" spans="1:7">
      <c r="A240" t="str">
        <f>LEFT(B240,3)</f>
        <v/>
      </c>
      <c r="B240" t="str">
        <f t="shared" si="9"/>
        <v/>
      </c>
      <c r="C240" s="249"/>
      <c r="D240" s="196"/>
      <c r="E240" s="250"/>
      <c r="F240" s="250"/>
      <c r="G240" s="250"/>
    </row>
    <row r="241" spans="1:7">
      <c r="A241" t="str">
        <f t="shared" si="10"/>
        <v/>
      </c>
      <c r="B241" t="str">
        <f t="shared" si="9"/>
        <v/>
      </c>
      <c r="C241" s="249"/>
      <c r="D241" s="196"/>
      <c r="E241" s="250"/>
      <c r="F241" s="250"/>
      <c r="G241" s="250"/>
    </row>
    <row r="242" spans="1:7">
      <c r="A242" t="str">
        <f t="shared" si="10"/>
        <v/>
      </c>
      <c r="B242" t="str">
        <f t="shared" si="9"/>
        <v/>
      </c>
      <c r="C242" s="249"/>
      <c r="D242" s="196"/>
      <c r="E242" s="250"/>
      <c r="F242" s="250"/>
      <c r="G242" s="250"/>
    </row>
    <row r="243" spans="1:7">
      <c r="A243" t="str">
        <f t="shared" si="10"/>
        <v/>
      </c>
      <c r="B243" t="str">
        <f t="shared" si="9"/>
        <v/>
      </c>
      <c r="C243" s="249"/>
      <c r="D243" s="196"/>
      <c r="E243" s="250"/>
      <c r="F243" s="250"/>
      <c r="G243" s="250"/>
    </row>
    <row r="244" spans="1:7">
      <c r="A244" t="str">
        <f t="shared" si="10"/>
        <v/>
      </c>
      <c r="B244" t="str">
        <f t="shared" si="9"/>
        <v/>
      </c>
      <c r="C244" s="249"/>
      <c r="D244" s="196"/>
      <c r="E244" s="250"/>
      <c r="F244" s="250"/>
      <c r="G244" s="250"/>
    </row>
    <row r="245" spans="1:7">
      <c r="A245" t="str">
        <f t="shared" si="10"/>
        <v/>
      </c>
      <c r="B245" t="str">
        <f t="shared" si="9"/>
        <v/>
      </c>
      <c r="C245" s="249"/>
      <c r="D245" s="196"/>
      <c r="E245" s="250"/>
      <c r="F245" s="250"/>
      <c r="G245" s="250"/>
    </row>
    <row r="246" spans="1:7">
      <c r="A246" t="str">
        <f t="shared" si="10"/>
        <v/>
      </c>
      <c r="B246" t="str">
        <f t="shared" si="9"/>
        <v/>
      </c>
      <c r="C246" s="249"/>
      <c r="D246" s="196"/>
      <c r="E246" s="250"/>
      <c r="F246" s="250"/>
      <c r="G246" s="250"/>
    </row>
    <row r="247" spans="1:7">
      <c r="A247" t="str">
        <f t="shared" si="10"/>
        <v/>
      </c>
      <c r="B247" t="str">
        <f t="shared" si="9"/>
        <v/>
      </c>
      <c r="C247" s="249"/>
      <c r="D247" s="196"/>
      <c r="E247" s="250"/>
      <c r="F247" s="250"/>
      <c r="G247" s="250"/>
    </row>
    <row r="248" spans="1:7">
      <c r="A248" t="str">
        <f t="shared" si="10"/>
        <v/>
      </c>
      <c r="B248" t="str">
        <f t="shared" si="9"/>
        <v/>
      </c>
      <c r="C248" s="249"/>
      <c r="D248" s="196"/>
      <c r="E248" s="250"/>
      <c r="F248" s="250"/>
      <c r="G248" s="250"/>
    </row>
    <row r="249" spans="1:7">
      <c r="A249" t="str">
        <f t="shared" si="10"/>
        <v/>
      </c>
      <c r="B249" t="str">
        <f t="shared" si="9"/>
        <v/>
      </c>
      <c r="C249" s="249"/>
      <c r="D249" s="196"/>
      <c r="E249" s="250"/>
      <c r="F249" s="250"/>
      <c r="G249" s="250"/>
    </row>
    <row r="250" spans="1:7">
      <c r="A250" t="str">
        <f t="shared" si="10"/>
        <v/>
      </c>
      <c r="B250" t="str">
        <f t="shared" si="9"/>
        <v/>
      </c>
      <c r="C250" s="249"/>
      <c r="D250" s="196"/>
      <c r="E250" s="250"/>
      <c r="F250" s="250"/>
      <c r="G250" s="250"/>
    </row>
    <row r="251" spans="1:7">
      <c r="A251" t="str">
        <f t="shared" si="10"/>
        <v/>
      </c>
      <c r="B251" t="str">
        <f t="shared" si="9"/>
        <v/>
      </c>
      <c r="C251" s="249"/>
      <c r="D251" s="196"/>
      <c r="E251" s="250"/>
      <c r="F251" s="250"/>
      <c r="G251" s="250"/>
    </row>
    <row r="252" spans="1:7">
      <c r="A252" t="str">
        <f t="shared" si="10"/>
        <v/>
      </c>
      <c r="B252" t="str">
        <f t="shared" si="9"/>
        <v/>
      </c>
      <c r="C252" s="249"/>
      <c r="D252" s="196"/>
      <c r="E252" s="250"/>
      <c r="F252" s="250"/>
      <c r="G252" s="250"/>
    </row>
    <row r="253" spans="1:7">
      <c r="A253" t="str">
        <f t="shared" si="10"/>
        <v/>
      </c>
      <c r="B253" t="str">
        <f t="shared" si="9"/>
        <v/>
      </c>
      <c r="C253" s="249"/>
      <c r="D253" s="196"/>
      <c r="E253" s="250"/>
      <c r="F253" s="250"/>
      <c r="G253" s="250"/>
    </row>
    <row r="254" spans="1:7">
      <c r="A254" t="str">
        <f t="shared" si="10"/>
        <v/>
      </c>
      <c r="B254" t="str">
        <f t="shared" si="9"/>
        <v/>
      </c>
      <c r="C254" s="249"/>
      <c r="D254" s="196"/>
      <c r="E254" s="250"/>
      <c r="F254" s="250"/>
      <c r="G254" s="250"/>
    </row>
    <row r="255" spans="1:7">
      <c r="A255" t="str">
        <f t="shared" si="10"/>
        <v/>
      </c>
      <c r="B255" t="str">
        <f t="shared" si="9"/>
        <v/>
      </c>
      <c r="C255" s="249"/>
      <c r="D255" s="196"/>
      <c r="E255" s="250"/>
      <c r="F255" s="250"/>
      <c r="G255" s="250"/>
    </row>
    <row r="256" spans="1:7">
      <c r="A256" t="str">
        <f t="shared" si="10"/>
        <v/>
      </c>
      <c r="B256" t="str">
        <f t="shared" si="9"/>
        <v/>
      </c>
      <c r="C256" s="249"/>
      <c r="D256" s="196"/>
      <c r="E256" s="250"/>
      <c r="F256" s="250"/>
      <c r="G256" s="250"/>
    </row>
    <row r="257" spans="1:7">
      <c r="A257" t="str">
        <f t="shared" si="10"/>
        <v/>
      </c>
      <c r="B257" t="str">
        <f t="shared" si="9"/>
        <v/>
      </c>
      <c r="C257" s="249"/>
      <c r="D257" s="196"/>
      <c r="E257" s="250"/>
      <c r="F257" s="250"/>
      <c r="G257" s="250"/>
    </row>
    <row r="258" spans="1:7">
      <c r="A258" t="str">
        <f t="shared" si="10"/>
        <v/>
      </c>
      <c r="B258" t="str">
        <f t="shared" si="9"/>
        <v/>
      </c>
      <c r="C258" s="249"/>
      <c r="D258" s="196"/>
      <c r="E258" s="250"/>
      <c r="F258" s="250"/>
      <c r="G258" s="250"/>
    </row>
    <row r="259" spans="1:7">
      <c r="A259" t="str">
        <f t="shared" si="10"/>
        <v/>
      </c>
      <c r="B259" t="str">
        <f t="shared" si="9"/>
        <v/>
      </c>
      <c r="C259" s="249"/>
      <c r="D259" s="196"/>
      <c r="E259" s="250"/>
      <c r="F259" s="250"/>
      <c r="G259" s="250"/>
    </row>
    <row r="260" spans="1:7">
      <c r="A260" t="str">
        <f t="shared" si="10"/>
        <v/>
      </c>
      <c r="B260" t="str">
        <f t="shared" ref="B260:B323" si="11">LEFT(C260,4)</f>
        <v/>
      </c>
      <c r="C260" s="249"/>
      <c r="D260" s="196"/>
      <c r="E260" s="250"/>
      <c r="F260" s="250"/>
      <c r="G260" s="250"/>
    </row>
    <row r="261" spans="1:7">
      <c r="A261" t="str">
        <f t="shared" si="10"/>
        <v/>
      </c>
      <c r="B261" t="str">
        <f t="shared" si="11"/>
        <v/>
      </c>
      <c r="C261" s="249"/>
      <c r="D261" s="196"/>
      <c r="E261" s="250"/>
      <c r="F261" s="250"/>
      <c r="G261" s="250"/>
    </row>
    <row r="262" spans="1:7">
      <c r="A262" t="str">
        <f t="shared" si="10"/>
        <v/>
      </c>
      <c r="B262" t="str">
        <f t="shared" si="11"/>
        <v/>
      </c>
      <c r="C262" s="249"/>
      <c r="D262" s="196"/>
      <c r="E262" s="250"/>
      <c r="F262" s="250"/>
      <c r="G262" s="250"/>
    </row>
    <row r="263" spans="1:7">
      <c r="A263" t="str">
        <f t="shared" si="10"/>
        <v/>
      </c>
      <c r="B263" t="str">
        <f t="shared" si="11"/>
        <v/>
      </c>
      <c r="C263" s="249"/>
      <c r="D263" s="196"/>
      <c r="E263" s="250"/>
      <c r="F263" s="250"/>
      <c r="G263" s="250"/>
    </row>
    <row r="264" spans="1:7">
      <c r="A264" t="str">
        <f t="shared" si="10"/>
        <v/>
      </c>
      <c r="B264" t="str">
        <f t="shared" si="11"/>
        <v/>
      </c>
      <c r="C264" s="249"/>
      <c r="D264" s="196"/>
      <c r="E264" s="250"/>
      <c r="F264" s="250"/>
      <c r="G264" s="250"/>
    </row>
    <row r="265" spans="1:7">
      <c r="A265" t="str">
        <f t="shared" si="10"/>
        <v/>
      </c>
      <c r="B265" t="str">
        <f t="shared" si="11"/>
        <v/>
      </c>
      <c r="C265" s="249"/>
      <c r="D265" s="196"/>
      <c r="E265" s="250"/>
      <c r="F265" s="250"/>
      <c r="G265" s="250"/>
    </row>
    <row r="266" spans="1:7">
      <c r="A266" t="str">
        <f t="shared" ref="A266:A330" si="12">LEFT(B266,3)</f>
        <v/>
      </c>
      <c r="B266" t="str">
        <f t="shared" si="11"/>
        <v/>
      </c>
      <c r="C266" s="249"/>
      <c r="D266" s="196"/>
      <c r="E266" s="250"/>
      <c r="F266" s="250"/>
      <c r="G266" s="250"/>
    </row>
    <row r="267" spans="1:7">
      <c r="A267" t="str">
        <f t="shared" si="12"/>
        <v/>
      </c>
      <c r="B267" t="str">
        <f t="shared" si="11"/>
        <v/>
      </c>
      <c r="C267" s="249"/>
      <c r="D267" s="196"/>
      <c r="E267" s="250"/>
      <c r="F267" s="250"/>
      <c r="G267" s="250"/>
    </row>
    <row r="268" spans="1:7">
      <c r="A268" t="str">
        <f t="shared" si="12"/>
        <v/>
      </c>
      <c r="B268" t="str">
        <f t="shared" si="11"/>
        <v/>
      </c>
      <c r="C268" s="249"/>
      <c r="D268" s="196"/>
      <c r="E268" s="250"/>
      <c r="F268" s="250"/>
      <c r="G268" s="250"/>
    </row>
    <row r="269" spans="1:7">
      <c r="A269" t="str">
        <f t="shared" si="12"/>
        <v/>
      </c>
      <c r="B269" t="str">
        <f t="shared" si="11"/>
        <v/>
      </c>
      <c r="C269" s="249"/>
      <c r="D269" s="196"/>
      <c r="E269" s="250"/>
      <c r="F269" s="250"/>
      <c r="G269" s="250"/>
    </row>
    <row r="270" spans="1:7">
      <c r="A270" t="str">
        <f t="shared" si="12"/>
        <v/>
      </c>
      <c r="B270" t="str">
        <f t="shared" si="11"/>
        <v/>
      </c>
      <c r="C270" s="249"/>
      <c r="D270" s="196"/>
      <c r="E270" s="250"/>
      <c r="F270" s="250"/>
      <c r="G270" s="250"/>
    </row>
    <row r="271" spans="1:7">
      <c r="A271" t="str">
        <f t="shared" si="12"/>
        <v/>
      </c>
      <c r="B271" t="str">
        <f t="shared" si="11"/>
        <v/>
      </c>
      <c r="C271" s="249"/>
      <c r="D271" s="196"/>
      <c r="E271" s="250"/>
      <c r="F271" s="250"/>
      <c r="G271" s="250"/>
    </row>
    <row r="272" spans="1:7">
      <c r="A272" t="str">
        <f t="shared" si="12"/>
        <v/>
      </c>
      <c r="B272" t="str">
        <f t="shared" si="11"/>
        <v/>
      </c>
      <c r="C272" s="249"/>
      <c r="D272" s="196"/>
      <c r="E272" s="250"/>
      <c r="F272" s="250"/>
      <c r="G272" s="250"/>
    </row>
    <row r="273" spans="1:7">
      <c r="A273" t="str">
        <f t="shared" si="12"/>
        <v/>
      </c>
      <c r="B273" t="str">
        <f t="shared" si="11"/>
        <v/>
      </c>
      <c r="C273" s="249"/>
      <c r="D273" s="196"/>
      <c r="E273" s="250"/>
      <c r="F273" s="250"/>
      <c r="G273" s="250"/>
    </row>
    <row r="274" spans="1:7">
      <c r="A274" t="str">
        <f t="shared" si="12"/>
        <v/>
      </c>
      <c r="B274" t="str">
        <f t="shared" si="11"/>
        <v/>
      </c>
      <c r="C274" s="249"/>
      <c r="D274" s="196"/>
      <c r="E274" s="250"/>
      <c r="F274" s="250"/>
      <c r="G274" s="250"/>
    </row>
    <row r="275" spans="1:7">
      <c r="A275" t="str">
        <f t="shared" si="12"/>
        <v/>
      </c>
      <c r="B275" t="str">
        <f t="shared" si="11"/>
        <v/>
      </c>
      <c r="C275" s="249"/>
      <c r="D275" s="196"/>
      <c r="E275" s="250"/>
      <c r="F275" s="250"/>
      <c r="G275" s="250"/>
    </row>
    <row r="276" spans="1:7">
      <c r="A276" t="str">
        <f t="shared" si="12"/>
        <v/>
      </c>
      <c r="B276" t="str">
        <f t="shared" si="11"/>
        <v/>
      </c>
      <c r="C276" s="249"/>
      <c r="D276" s="196"/>
      <c r="E276" s="250"/>
      <c r="F276" s="250"/>
      <c r="G276" s="250"/>
    </row>
    <row r="277" spans="1:7">
      <c r="A277" t="str">
        <f t="shared" si="12"/>
        <v/>
      </c>
      <c r="B277" t="str">
        <f t="shared" si="11"/>
        <v/>
      </c>
      <c r="C277" s="249"/>
      <c r="D277" s="196"/>
      <c r="E277" s="250"/>
      <c r="F277" s="250"/>
      <c r="G277" s="250"/>
    </row>
    <row r="278" spans="1:7">
      <c r="A278" t="str">
        <f t="shared" si="12"/>
        <v/>
      </c>
      <c r="B278" t="str">
        <f t="shared" si="11"/>
        <v/>
      </c>
      <c r="C278" s="249"/>
      <c r="D278" s="196"/>
      <c r="E278" s="250"/>
      <c r="F278" s="250"/>
      <c r="G278" s="250"/>
    </row>
    <row r="279" spans="1:7">
      <c r="A279" t="str">
        <f t="shared" si="12"/>
        <v/>
      </c>
      <c r="B279" t="str">
        <f t="shared" si="11"/>
        <v/>
      </c>
      <c r="C279" s="249"/>
      <c r="D279" s="196"/>
      <c r="E279" s="250"/>
      <c r="F279" s="250"/>
      <c r="G279" s="250"/>
    </row>
    <row r="280" spans="1:7">
      <c r="A280" t="str">
        <f t="shared" si="12"/>
        <v/>
      </c>
      <c r="B280" t="str">
        <f t="shared" si="11"/>
        <v/>
      </c>
      <c r="C280" s="249"/>
      <c r="D280" s="196"/>
      <c r="E280" s="250"/>
      <c r="F280" s="250"/>
      <c r="G280" s="250"/>
    </row>
    <row r="281" spans="1:7">
      <c r="A281" t="str">
        <f t="shared" si="12"/>
        <v/>
      </c>
      <c r="B281" t="str">
        <f t="shared" si="11"/>
        <v/>
      </c>
      <c r="C281" s="249"/>
      <c r="D281" s="196"/>
      <c r="E281" s="250"/>
      <c r="F281" s="250"/>
      <c r="G281" s="250"/>
    </row>
    <row r="282" spans="1:7">
      <c r="A282" t="str">
        <f t="shared" si="12"/>
        <v/>
      </c>
      <c r="B282" t="str">
        <f t="shared" si="11"/>
        <v/>
      </c>
      <c r="C282" s="249"/>
      <c r="D282" s="196"/>
      <c r="E282" s="250"/>
      <c r="F282" s="250"/>
      <c r="G282" s="250"/>
    </row>
    <row r="283" spans="1:7">
      <c r="A283" t="str">
        <f t="shared" si="12"/>
        <v/>
      </c>
      <c r="B283" t="str">
        <f t="shared" si="11"/>
        <v/>
      </c>
      <c r="C283" s="249"/>
      <c r="D283" s="196"/>
      <c r="E283" s="250"/>
      <c r="F283" s="250"/>
      <c r="G283" s="250"/>
    </row>
    <row r="284" spans="1:7">
      <c r="A284" t="str">
        <f t="shared" si="12"/>
        <v/>
      </c>
      <c r="B284" t="str">
        <f t="shared" si="11"/>
        <v/>
      </c>
      <c r="C284" s="249"/>
      <c r="D284" s="196"/>
      <c r="E284" s="250"/>
      <c r="F284" s="250"/>
      <c r="G284" s="250"/>
    </row>
    <row r="285" spans="1:7">
      <c r="A285" t="str">
        <f t="shared" si="12"/>
        <v/>
      </c>
      <c r="B285" t="str">
        <f t="shared" si="11"/>
        <v/>
      </c>
      <c r="C285" s="249"/>
      <c r="D285" s="196"/>
      <c r="E285" s="250"/>
      <c r="F285" s="250"/>
      <c r="G285" s="250"/>
    </row>
    <row r="286" spans="1:7">
      <c r="A286" t="str">
        <f t="shared" si="12"/>
        <v/>
      </c>
      <c r="B286" t="str">
        <f t="shared" si="11"/>
        <v/>
      </c>
      <c r="C286" s="249"/>
      <c r="D286" s="196"/>
      <c r="E286" s="250"/>
      <c r="F286" s="250"/>
      <c r="G286" s="250"/>
    </row>
    <row r="287" spans="1:7">
      <c r="A287" t="str">
        <f t="shared" si="12"/>
        <v/>
      </c>
      <c r="B287" t="str">
        <f t="shared" si="11"/>
        <v/>
      </c>
      <c r="C287" s="249"/>
      <c r="D287" s="196"/>
      <c r="E287" s="250"/>
      <c r="F287" s="250"/>
      <c r="G287" s="250"/>
    </row>
    <row r="288" spans="1:7">
      <c r="A288" t="str">
        <f t="shared" si="12"/>
        <v/>
      </c>
      <c r="B288" t="str">
        <f t="shared" si="11"/>
        <v/>
      </c>
      <c r="C288" s="249"/>
      <c r="D288" s="196"/>
      <c r="E288" s="250"/>
      <c r="F288" s="250"/>
      <c r="G288" s="250"/>
    </row>
    <row r="289" spans="1:7">
      <c r="A289" t="str">
        <f t="shared" si="12"/>
        <v/>
      </c>
      <c r="B289" t="str">
        <f t="shared" si="11"/>
        <v/>
      </c>
      <c r="C289" s="249"/>
      <c r="D289" s="196"/>
      <c r="E289" s="250"/>
      <c r="F289" s="250"/>
      <c r="G289" s="250"/>
    </row>
    <row r="290" spans="1:7">
      <c r="A290" t="str">
        <f t="shared" si="12"/>
        <v/>
      </c>
      <c r="B290" t="str">
        <f t="shared" si="11"/>
        <v/>
      </c>
      <c r="C290" s="249"/>
      <c r="D290" s="196"/>
      <c r="E290" s="250"/>
      <c r="F290" s="250"/>
      <c r="G290" s="250"/>
    </row>
    <row r="291" spans="1:7">
      <c r="A291" t="str">
        <f t="shared" si="12"/>
        <v/>
      </c>
      <c r="B291" t="str">
        <f t="shared" si="11"/>
        <v/>
      </c>
      <c r="C291" s="249"/>
      <c r="D291" s="196"/>
      <c r="E291" s="250"/>
      <c r="F291" s="250"/>
      <c r="G291" s="250"/>
    </row>
    <row r="292" spans="1:7">
      <c r="A292" t="str">
        <f t="shared" si="12"/>
        <v/>
      </c>
      <c r="B292" t="str">
        <f t="shared" si="11"/>
        <v/>
      </c>
      <c r="C292" s="249"/>
      <c r="D292" s="196"/>
      <c r="E292" s="250"/>
      <c r="F292" s="250"/>
      <c r="G292" s="250"/>
    </row>
    <row r="293" spans="1:7">
      <c r="A293" t="str">
        <f t="shared" si="12"/>
        <v/>
      </c>
      <c r="B293" t="str">
        <f t="shared" si="11"/>
        <v/>
      </c>
      <c r="C293" s="249"/>
      <c r="D293" s="196"/>
      <c r="E293" s="250"/>
      <c r="F293" s="250"/>
      <c r="G293" s="250"/>
    </row>
    <row r="294" spans="1:7">
      <c r="A294" t="str">
        <f t="shared" si="12"/>
        <v/>
      </c>
      <c r="B294" t="str">
        <f t="shared" si="11"/>
        <v/>
      </c>
      <c r="C294" s="249"/>
      <c r="D294" s="196"/>
      <c r="E294" s="250"/>
      <c r="F294" s="250"/>
      <c r="G294" s="250"/>
    </row>
    <row r="295" spans="1:7">
      <c r="A295" t="str">
        <f t="shared" si="12"/>
        <v/>
      </c>
      <c r="B295" t="str">
        <f t="shared" si="11"/>
        <v/>
      </c>
      <c r="C295" s="249"/>
      <c r="D295" s="196"/>
      <c r="E295" s="250"/>
      <c r="F295" s="250"/>
      <c r="G295" s="250"/>
    </row>
    <row r="296" spans="1:7">
      <c r="A296" t="str">
        <f t="shared" si="12"/>
        <v/>
      </c>
      <c r="B296" t="str">
        <f t="shared" si="11"/>
        <v/>
      </c>
      <c r="C296" s="249"/>
      <c r="D296" s="196"/>
      <c r="E296" s="250"/>
      <c r="F296" s="250"/>
      <c r="G296" s="250"/>
    </row>
    <row r="297" spans="1:7">
      <c r="A297" t="str">
        <f t="shared" si="12"/>
        <v/>
      </c>
      <c r="B297" t="str">
        <f t="shared" si="11"/>
        <v/>
      </c>
      <c r="C297" s="249"/>
      <c r="D297" s="196"/>
      <c r="E297" s="250"/>
      <c r="F297" s="250"/>
      <c r="G297" s="250"/>
    </row>
    <row r="298" spans="1:7">
      <c r="A298" t="str">
        <f t="shared" si="12"/>
        <v/>
      </c>
      <c r="B298" t="str">
        <f t="shared" si="11"/>
        <v/>
      </c>
      <c r="C298" s="249"/>
      <c r="D298" s="196"/>
      <c r="E298" s="250"/>
      <c r="F298" s="250"/>
      <c r="G298" s="250"/>
    </row>
    <row r="299" spans="1:7">
      <c r="A299" t="str">
        <f t="shared" si="12"/>
        <v/>
      </c>
      <c r="B299" t="str">
        <f t="shared" si="11"/>
        <v/>
      </c>
      <c r="C299" s="249"/>
      <c r="D299" s="196"/>
      <c r="E299" s="250"/>
      <c r="F299" s="250"/>
      <c r="G299" s="250"/>
    </row>
    <row r="300" spans="1:7">
      <c r="A300" t="str">
        <f t="shared" si="12"/>
        <v/>
      </c>
      <c r="B300" t="str">
        <f t="shared" si="11"/>
        <v/>
      </c>
      <c r="C300" s="249"/>
      <c r="D300" s="196"/>
      <c r="E300" s="250"/>
      <c r="F300" s="250"/>
      <c r="G300" s="250"/>
    </row>
    <row r="301" spans="1:7">
      <c r="A301" t="str">
        <f t="shared" si="12"/>
        <v/>
      </c>
      <c r="B301" t="str">
        <f t="shared" si="11"/>
        <v/>
      </c>
      <c r="C301" s="249"/>
      <c r="D301" s="196"/>
      <c r="E301" s="250"/>
      <c r="F301" s="250"/>
      <c r="G301" s="250"/>
    </row>
    <row r="302" spans="1:7">
      <c r="A302" t="str">
        <f t="shared" si="12"/>
        <v/>
      </c>
      <c r="B302" t="str">
        <f t="shared" si="11"/>
        <v/>
      </c>
      <c r="C302" s="249"/>
      <c r="D302" s="196"/>
      <c r="E302" s="250"/>
      <c r="F302" s="250"/>
      <c r="G302" s="250"/>
    </row>
    <row r="303" spans="1:7">
      <c r="A303" t="str">
        <f t="shared" si="12"/>
        <v/>
      </c>
      <c r="B303" t="str">
        <f t="shared" si="11"/>
        <v/>
      </c>
      <c r="C303" s="249"/>
      <c r="D303" s="196"/>
      <c r="E303" s="250"/>
      <c r="F303" s="250"/>
      <c r="G303" s="250"/>
    </row>
    <row r="304" spans="1:7">
      <c r="A304" t="str">
        <f t="shared" si="12"/>
        <v/>
      </c>
      <c r="B304" t="str">
        <f t="shared" si="11"/>
        <v/>
      </c>
      <c r="C304" s="249"/>
      <c r="D304" s="196"/>
      <c r="E304" s="250"/>
      <c r="F304" s="250"/>
      <c r="G304" s="250"/>
    </row>
    <row r="305" spans="1:7">
      <c r="A305" t="str">
        <f t="shared" si="12"/>
        <v/>
      </c>
      <c r="B305" t="str">
        <f t="shared" si="11"/>
        <v/>
      </c>
      <c r="C305" s="249"/>
      <c r="D305" s="196"/>
      <c r="E305" s="250"/>
      <c r="F305" s="250"/>
      <c r="G305" s="250"/>
    </row>
    <row r="306" spans="1:7">
      <c r="A306" t="str">
        <f t="shared" si="12"/>
        <v/>
      </c>
      <c r="B306" t="str">
        <f t="shared" si="11"/>
        <v/>
      </c>
      <c r="C306" s="249"/>
      <c r="D306" s="196"/>
      <c r="E306" s="250"/>
      <c r="F306" s="250"/>
      <c r="G306" s="250"/>
    </row>
    <row r="307" spans="1:7">
      <c r="A307" t="str">
        <f t="shared" si="12"/>
        <v/>
      </c>
      <c r="B307" t="str">
        <f t="shared" si="11"/>
        <v/>
      </c>
      <c r="C307" s="249"/>
      <c r="D307" s="196"/>
      <c r="E307" s="250"/>
      <c r="F307" s="250"/>
      <c r="G307" s="250"/>
    </row>
    <row r="308" spans="1:7">
      <c r="A308" t="str">
        <f t="shared" si="12"/>
        <v/>
      </c>
      <c r="B308" t="str">
        <f t="shared" si="11"/>
        <v/>
      </c>
      <c r="C308" s="249"/>
      <c r="D308" s="196"/>
      <c r="E308" s="250"/>
      <c r="F308" s="250"/>
      <c r="G308" s="250"/>
    </row>
    <row r="309" spans="1:7">
      <c r="A309" t="str">
        <f t="shared" si="12"/>
        <v/>
      </c>
      <c r="B309" t="str">
        <f t="shared" si="11"/>
        <v/>
      </c>
      <c r="C309" s="249"/>
      <c r="D309" s="196"/>
      <c r="E309" s="250"/>
      <c r="F309" s="250"/>
      <c r="G309" s="250"/>
    </row>
    <row r="310" spans="1:7">
      <c r="A310" t="str">
        <f t="shared" si="12"/>
        <v/>
      </c>
      <c r="B310" t="str">
        <f t="shared" si="11"/>
        <v/>
      </c>
      <c r="C310" s="249"/>
      <c r="D310" s="196"/>
      <c r="E310" s="250"/>
      <c r="F310" s="250"/>
      <c r="G310" s="250"/>
    </row>
    <row r="311" spans="1:7">
      <c r="A311" t="str">
        <f t="shared" si="12"/>
        <v/>
      </c>
      <c r="B311" t="str">
        <f t="shared" si="11"/>
        <v/>
      </c>
      <c r="C311" s="249"/>
      <c r="D311" s="196"/>
      <c r="E311" s="250"/>
      <c r="F311" s="250"/>
      <c r="G311" s="250"/>
    </row>
    <row r="312" spans="1:7">
      <c r="A312" t="str">
        <f t="shared" si="12"/>
        <v/>
      </c>
      <c r="B312" t="str">
        <f t="shared" si="11"/>
        <v/>
      </c>
      <c r="C312" s="249"/>
      <c r="D312" s="196"/>
      <c r="E312" s="250"/>
      <c r="F312" s="250"/>
      <c r="G312" s="250"/>
    </row>
    <row r="313" spans="1:7">
      <c r="A313" t="str">
        <f t="shared" si="12"/>
        <v/>
      </c>
      <c r="B313" t="str">
        <f t="shared" si="11"/>
        <v/>
      </c>
      <c r="C313" s="249"/>
      <c r="D313" s="196"/>
      <c r="E313" s="250"/>
      <c r="F313" s="250"/>
      <c r="G313" s="250"/>
    </row>
    <row r="314" spans="1:7">
      <c r="A314" t="str">
        <f t="shared" si="12"/>
        <v/>
      </c>
      <c r="B314" t="str">
        <f t="shared" si="11"/>
        <v/>
      </c>
      <c r="C314" s="249"/>
      <c r="D314" s="196"/>
      <c r="E314" s="250"/>
      <c r="F314" s="250"/>
      <c r="G314" s="250"/>
    </row>
    <row r="315" spans="1:7">
      <c r="A315" t="str">
        <f t="shared" si="12"/>
        <v/>
      </c>
      <c r="B315" t="str">
        <f t="shared" si="11"/>
        <v/>
      </c>
      <c r="C315" s="249"/>
      <c r="D315" s="196"/>
      <c r="E315" s="250"/>
      <c r="F315" s="250"/>
      <c r="G315" s="250"/>
    </row>
    <row r="316" spans="1:7">
      <c r="A316" t="str">
        <f t="shared" si="12"/>
        <v/>
      </c>
      <c r="B316" t="str">
        <f t="shared" si="11"/>
        <v/>
      </c>
      <c r="C316" s="249"/>
      <c r="D316" s="196"/>
      <c r="E316" s="250"/>
      <c r="F316" s="250"/>
      <c r="G316" s="250"/>
    </row>
    <row r="317" spans="1:7">
      <c r="A317" t="str">
        <f t="shared" si="12"/>
        <v/>
      </c>
      <c r="B317" t="str">
        <f t="shared" si="11"/>
        <v/>
      </c>
      <c r="C317" s="249"/>
      <c r="D317" s="196"/>
      <c r="E317" s="250"/>
      <c r="F317" s="250"/>
      <c r="G317" s="250"/>
    </row>
    <row r="318" spans="1:7">
      <c r="A318" t="str">
        <f t="shared" si="12"/>
        <v/>
      </c>
      <c r="B318" t="str">
        <f t="shared" si="11"/>
        <v/>
      </c>
      <c r="C318" s="249"/>
      <c r="D318" s="196"/>
      <c r="E318" s="250"/>
      <c r="F318" s="250"/>
      <c r="G318" s="250"/>
    </row>
    <row r="319" spans="1:7">
      <c r="A319" t="str">
        <f t="shared" si="12"/>
        <v/>
      </c>
      <c r="B319" t="str">
        <f t="shared" si="11"/>
        <v/>
      </c>
      <c r="C319" s="249"/>
      <c r="D319" s="196"/>
      <c r="E319" s="250"/>
      <c r="F319" s="250"/>
      <c r="G319" s="250"/>
    </row>
    <row r="320" spans="1:7">
      <c r="A320" t="str">
        <f t="shared" si="12"/>
        <v/>
      </c>
      <c r="B320" t="str">
        <f t="shared" si="11"/>
        <v/>
      </c>
      <c r="C320" s="249"/>
      <c r="D320" s="196"/>
      <c r="E320" s="250"/>
      <c r="F320" s="250"/>
      <c r="G320" s="250"/>
    </row>
    <row r="321" spans="1:7">
      <c r="A321" t="str">
        <f t="shared" si="12"/>
        <v/>
      </c>
      <c r="B321" t="str">
        <f t="shared" si="11"/>
        <v/>
      </c>
      <c r="C321" s="249"/>
      <c r="D321" s="196"/>
      <c r="E321" s="250"/>
      <c r="F321" s="250"/>
      <c r="G321" s="250"/>
    </row>
    <row r="322" spans="1:7">
      <c r="A322" t="str">
        <f t="shared" si="12"/>
        <v/>
      </c>
      <c r="B322" t="str">
        <f t="shared" si="11"/>
        <v/>
      </c>
      <c r="C322" s="249"/>
      <c r="D322" s="196"/>
      <c r="E322" s="250"/>
      <c r="F322" s="250"/>
      <c r="G322" s="250"/>
    </row>
    <row r="323" spans="1:7">
      <c r="A323" t="str">
        <f t="shared" si="12"/>
        <v/>
      </c>
      <c r="B323" t="str">
        <f t="shared" si="11"/>
        <v/>
      </c>
      <c r="C323" s="249"/>
      <c r="D323" s="196"/>
      <c r="E323" s="250"/>
      <c r="F323" s="250"/>
      <c r="G323" s="250"/>
    </row>
    <row r="324" spans="1:7">
      <c r="A324" t="str">
        <f t="shared" si="12"/>
        <v/>
      </c>
      <c r="B324" t="str">
        <f t="shared" ref="B324:B387" si="13">LEFT(C324,4)</f>
        <v/>
      </c>
      <c r="C324" s="249"/>
      <c r="D324" s="196"/>
      <c r="E324" s="250"/>
      <c r="F324" s="250"/>
      <c r="G324" s="250"/>
    </row>
    <row r="325" spans="1:7">
      <c r="A325" t="str">
        <f t="shared" si="12"/>
        <v/>
      </c>
      <c r="B325" t="str">
        <f t="shared" si="13"/>
        <v/>
      </c>
      <c r="C325" s="249"/>
      <c r="D325" s="196"/>
      <c r="E325" s="250"/>
      <c r="F325" s="250"/>
      <c r="G325" s="250"/>
    </row>
    <row r="326" spans="1:7">
      <c r="A326" t="str">
        <f t="shared" si="12"/>
        <v/>
      </c>
      <c r="B326" t="str">
        <f t="shared" si="13"/>
        <v/>
      </c>
      <c r="C326" s="249"/>
      <c r="D326" s="196"/>
      <c r="E326" s="250"/>
      <c r="F326" s="250"/>
      <c r="G326" s="250"/>
    </row>
    <row r="327" spans="1:7">
      <c r="A327" t="str">
        <f t="shared" si="12"/>
        <v/>
      </c>
      <c r="B327" t="str">
        <f t="shared" si="13"/>
        <v/>
      </c>
      <c r="C327" s="249"/>
      <c r="D327" s="196"/>
      <c r="E327" s="250"/>
      <c r="F327" s="250"/>
      <c r="G327" s="250"/>
    </row>
    <row r="328" spans="1:7">
      <c r="A328" t="str">
        <f t="shared" si="12"/>
        <v/>
      </c>
      <c r="B328" t="str">
        <f t="shared" si="13"/>
        <v/>
      </c>
      <c r="C328" s="249"/>
      <c r="D328" s="196"/>
      <c r="E328" s="250"/>
      <c r="F328" s="250"/>
      <c r="G328" s="250"/>
    </row>
    <row r="329" spans="1:7">
      <c r="A329" t="str">
        <f t="shared" si="12"/>
        <v/>
      </c>
      <c r="B329" t="str">
        <f t="shared" si="13"/>
        <v/>
      </c>
      <c r="C329" s="249"/>
      <c r="D329" s="196"/>
      <c r="E329" s="250"/>
      <c r="F329" s="250"/>
      <c r="G329" s="250"/>
    </row>
    <row r="330" spans="1:7">
      <c r="A330" t="str">
        <f t="shared" si="12"/>
        <v/>
      </c>
      <c r="B330" t="str">
        <f t="shared" si="13"/>
        <v/>
      </c>
      <c r="C330" s="249"/>
      <c r="D330" s="196"/>
      <c r="E330" s="250"/>
      <c r="F330" s="250"/>
      <c r="G330" s="250"/>
    </row>
    <row r="331" spans="1:7">
      <c r="A331" t="str">
        <f t="shared" ref="A331:A397" si="14">LEFT(B331,3)</f>
        <v/>
      </c>
      <c r="B331" t="str">
        <f t="shared" si="13"/>
        <v/>
      </c>
      <c r="C331" s="249"/>
      <c r="D331" s="196"/>
      <c r="E331" s="250"/>
      <c r="F331" s="250"/>
      <c r="G331" s="250"/>
    </row>
    <row r="332" spans="1:7">
      <c r="A332" t="str">
        <f t="shared" si="14"/>
        <v/>
      </c>
      <c r="B332" t="str">
        <f t="shared" si="13"/>
        <v/>
      </c>
      <c r="C332" s="249"/>
      <c r="D332" s="196"/>
      <c r="E332" s="250"/>
      <c r="F332" s="250"/>
      <c r="G332" s="250"/>
    </row>
    <row r="333" spans="1:7">
      <c r="A333" t="str">
        <f t="shared" si="14"/>
        <v/>
      </c>
      <c r="B333" t="str">
        <f t="shared" si="13"/>
        <v/>
      </c>
      <c r="C333" s="249"/>
      <c r="D333" s="196"/>
      <c r="E333" s="250"/>
      <c r="F333" s="250"/>
      <c r="G333" s="250"/>
    </row>
    <row r="334" spans="1:7">
      <c r="A334" t="str">
        <f t="shared" si="14"/>
        <v/>
      </c>
      <c r="B334" t="str">
        <f t="shared" si="13"/>
        <v/>
      </c>
      <c r="C334" s="249"/>
      <c r="D334" s="196"/>
      <c r="E334" s="250"/>
      <c r="F334" s="250"/>
      <c r="G334" s="250"/>
    </row>
    <row r="335" spans="1:7">
      <c r="A335" t="str">
        <f t="shared" si="14"/>
        <v/>
      </c>
      <c r="B335" t="str">
        <f t="shared" si="13"/>
        <v/>
      </c>
      <c r="C335" s="249"/>
      <c r="D335" s="196"/>
      <c r="E335" s="250"/>
      <c r="F335" s="250"/>
      <c r="G335" s="250"/>
    </row>
    <row r="336" spans="1:7">
      <c r="A336" t="str">
        <f t="shared" si="14"/>
        <v/>
      </c>
      <c r="B336" t="str">
        <f t="shared" si="13"/>
        <v/>
      </c>
      <c r="C336" s="249"/>
      <c r="D336" s="196"/>
      <c r="E336" s="250"/>
      <c r="F336" s="250"/>
      <c r="G336" s="250"/>
    </row>
    <row r="337" spans="1:7">
      <c r="A337" t="str">
        <f t="shared" si="14"/>
        <v/>
      </c>
      <c r="B337" t="str">
        <f t="shared" si="13"/>
        <v/>
      </c>
      <c r="C337" s="249"/>
      <c r="D337" s="196"/>
      <c r="E337" s="250"/>
      <c r="F337" s="250"/>
      <c r="G337" s="250"/>
    </row>
    <row r="338" spans="1:7">
      <c r="A338" t="str">
        <f t="shared" si="14"/>
        <v/>
      </c>
      <c r="B338" t="str">
        <f t="shared" si="13"/>
        <v/>
      </c>
      <c r="C338" s="249"/>
      <c r="D338" s="196"/>
      <c r="E338" s="250"/>
      <c r="F338" s="250"/>
      <c r="G338" s="250"/>
    </row>
    <row r="339" spans="1:7">
      <c r="A339" t="str">
        <f t="shared" si="14"/>
        <v/>
      </c>
      <c r="B339" t="str">
        <f t="shared" si="13"/>
        <v/>
      </c>
      <c r="C339" s="249"/>
      <c r="D339" s="196"/>
      <c r="E339" s="250"/>
      <c r="F339" s="250"/>
      <c r="G339" s="250"/>
    </row>
    <row r="340" spans="1:7">
      <c r="A340" t="str">
        <f t="shared" si="14"/>
        <v/>
      </c>
      <c r="B340" t="str">
        <f t="shared" si="13"/>
        <v/>
      </c>
      <c r="C340" s="249"/>
      <c r="D340" s="196"/>
      <c r="E340" s="250"/>
      <c r="F340" s="250"/>
      <c r="G340" s="250"/>
    </row>
    <row r="341" spans="1:7">
      <c r="A341" t="str">
        <f t="shared" si="14"/>
        <v/>
      </c>
      <c r="B341" t="str">
        <f t="shared" si="13"/>
        <v/>
      </c>
      <c r="C341" s="249"/>
      <c r="D341" s="196"/>
      <c r="E341" s="250"/>
      <c r="F341" s="250"/>
      <c r="G341" s="250"/>
    </row>
    <row r="342" spans="1:7">
      <c r="A342" t="str">
        <f t="shared" si="14"/>
        <v/>
      </c>
      <c r="B342" t="str">
        <f t="shared" si="13"/>
        <v/>
      </c>
      <c r="C342" s="249"/>
      <c r="D342" s="196"/>
      <c r="E342" s="250"/>
      <c r="F342" s="250"/>
      <c r="G342" s="250"/>
    </row>
    <row r="343" spans="1:7">
      <c r="A343" t="str">
        <f t="shared" si="14"/>
        <v/>
      </c>
      <c r="B343" t="str">
        <f t="shared" si="13"/>
        <v/>
      </c>
      <c r="C343" s="249"/>
      <c r="D343" s="196"/>
      <c r="E343" s="250"/>
      <c r="F343" s="250"/>
      <c r="G343" s="250"/>
    </row>
    <row r="344" spans="1:7">
      <c r="A344" t="str">
        <f t="shared" si="14"/>
        <v/>
      </c>
      <c r="B344" t="str">
        <f t="shared" si="13"/>
        <v/>
      </c>
      <c r="C344" s="249"/>
      <c r="D344" s="196"/>
      <c r="E344" s="250"/>
      <c r="F344" s="250"/>
      <c r="G344" s="250"/>
    </row>
    <row r="345" spans="1:7">
      <c r="A345" t="str">
        <f t="shared" si="14"/>
        <v/>
      </c>
      <c r="B345" t="str">
        <f t="shared" si="13"/>
        <v/>
      </c>
      <c r="C345" s="249"/>
      <c r="D345" s="196"/>
      <c r="E345" s="250"/>
      <c r="F345" s="250"/>
      <c r="G345" s="250"/>
    </row>
    <row r="346" spans="1:7">
      <c r="A346" t="str">
        <f t="shared" si="14"/>
        <v/>
      </c>
      <c r="B346" t="str">
        <f t="shared" si="13"/>
        <v/>
      </c>
      <c r="C346" s="249"/>
      <c r="D346" s="196"/>
      <c r="E346" s="250"/>
      <c r="F346" s="250"/>
      <c r="G346" s="250"/>
    </row>
    <row r="347" spans="1:7">
      <c r="A347" t="str">
        <f t="shared" si="14"/>
        <v/>
      </c>
      <c r="B347" t="str">
        <f t="shared" si="13"/>
        <v/>
      </c>
      <c r="C347" s="249"/>
      <c r="D347" s="196"/>
      <c r="E347" s="250"/>
      <c r="F347" s="250"/>
      <c r="G347" s="250"/>
    </row>
    <row r="348" spans="1:7">
      <c r="A348" t="str">
        <f t="shared" si="14"/>
        <v/>
      </c>
      <c r="B348" t="str">
        <f t="shared" si="13"/>
        <v/>
      </c>
      <c r="C348" s="249"/>
      <c r="D348" s="196"/>
      <c r="E348" s="250"/>
      <c r="F348" s="250"/>
      <c r="G348" s="250"/>
    </row>
    <row r="349" spans="1:7">
      <c r="A349" t="str">
        <f t="shared" si="14"/>
        <v/>
      </c>
      <c r="B349" t="str">
        <f t="shared" si="13"/>
        <v/>
      </c>
      <c r="C349" s="249"/>
      <c r="D349" s="196"/>
      <c r="E349" s="250"/>
      <c r="F349" s="250"/>
      <c r="G349" s="250"/>
    </row>
    <row r="350" spans="1:7">
      <c r="A350" t="str">
        <f t="shared" si="14"/>
        <v/>
      </c>
      <c r="B350" t="str">
        <f t="shared" si="13"/>
        <v/>
      </c>
      <c r="C350" s="249"/>
      <c r="D350" s="196"/>
      <c r="E350" s="250"/>
      <c r="F350" s="250"/>
      <c r="G350" s="250"/>
    </row>
    <row r="351" spans="1:7">
      <c r="A351" t="str">
        <f t="shared" si="14"/>
        <v/>
      </c>
      <c r="B351" t="str">
        <f t="shared" si="13"/>
        <v/>
      </c>
      <c r="C351" s="249"/>
      <c r="D351" s="196"/>
      <c r="E351" s="250"/>
      <c r="F351" s="250"/>
      <c r="G351" s="250"/>
    </row>
    <row r="352" spans="1:7">
      <c r="A352" t="str">
        <f t="shared" si="14"/>
        <v/>
      </c>
      <c r="B352" t="str">
        <f t="shared" si="13"/>
        <v/>
      </c>
      <c r="C352" s="249"/>
      <c r="D352" s="196"/>
      <c r="E352" s="250"/>
      <c r="F352" s="250"/>
      <c r="G352" s="250"/>
    </row>
    <row r="353" spans="1:7">
      <c r="A353" t="str">
        <f t="shared" si="14"/>
        <v/>
      </c>
      <c r="B353" t="str">
        <f t="shared" si="13"/>
        <v/>
      </c>
      <c r="C353" s="249"/>
      <c r="D353" s="196"/>
      <c r="E353" s="250"/>
      <c r="F353" s="250"/>
      <c r="G353" s="250"/>
    </row>
    <row r="354" spans="1:7">
      <c r="A354" t="str">
        <f t="shared" si="14"/>
        <v/>
      </c>
      <c r="B354" t="str">
        <f t="shared" si="13"/>
        <v/>
      </c>
      <c r="C354" s="249"/>
      <c r="D354" s="196"/>
      <c r="E354" s="250"/>
      <c r="F354" s="250"/>
      <c r="G354" s="250"/>
    </row>
    <row r="355" spans="1:7">
      <c r="A355" t="str">
        <f t="shared" si="14"/>
        <v/>
      </c>
      <c r="B355" t="str">
        <f t="shared" si="13"/>
        <v/>
      </c>
      <c r="C355" s="249"/>
      <c r="D355" s="196"/>
      <c r="E355" s="250"/>
      <c r="F355" s="250"/>
      <c r="G355" s="250"/>
    </row>
    <row r="356" spans="1:7">
      <c r="A356" t="str">
        <f t="shared" si="14"/>
        <v/>
      </c>
      <c r="B356" t="str">
        <f t="shared" si="13"/>
        <v/>
      </c>
      <c r="C356" s="249"/>
      <c r="D356" s="196"/>
      <c r="E356" s="250"/>
      <c r="F356" s="250"/>
      <c r="G356" s="250"/>
    </row>
    <row r="357" spans="1:7">
      <c r="A357" t="str">
        <f t="shared" si="14"/>
        <v/>
      </c>
      <c r="B357" t="str">
        <f t="shared" si="13"/>
        <v/>
      </c>
      <c r="C357" s="249"/>
      <c r="D357" s="196"/>
      <c r="E357" s="250"/>
      <c r="F357" s="250"/>
      <c r="G357" s="250"/>
    </row>
    <row r="358" spans="1:7">
      <c r="A358" t="str">
        <f t="shared" si="14"/>
        <v/>
      </c>
      <c r="B358" t="str">
        <f t="shared" si="13"/>
        <v/>
      </c>
      <c r="C358" s="249"/>
      <c r="D358" s="196"/>
      <c r="E358" s="250"/>
      <c r="F358" s="250"/>
      <c r="G358" s="250"/>
    </row>
    <row r="359" spans="1:7">
      <c r="A359" t="str">
        <f t="shared" si="14"/>
        <v/>
      </c>
      <c r="B359" t="str">
        <f t="shared" si="13"/>
        <v/>
      </c>
      <c r="C359" s="249"/>
      <c r="D359" s="196"/>
      <c r="E359" s="250"/>
      <c r="F359" s="250"/>
      <c r="G359" s="250"/>
    </row>
    <row r="360" spans="1:7">
      <c r="A360" t="str">
        <f t="shared" si="14"/>
        <v/>
      </c>
      <c r="B360" t="str">
        <f t="shared" si="13"/>
        <v/>
      </c>
      <c r="C360" s="249"/>
      <c r="D360" s="196"/>
      <c r="E360" s="250"/>
      <c r="F360" s="250"/>
      <c r="G360" s="250"/>
    </row>
    <row r="361" spans="1:7">
      <c r="A361" t="str">
        <f t="shared" si="14"/>
        <v/>
      </c>
      <c r="B361" t="str">
        <f t="shared" si="13"/>
        <v/>
      </c>
      <c r="C361" s="249"/>
      <c r="D361" s="196"/>
      <c r="E361" s="250"/>
      <c r="F361" s="250"/>
      <c r="G361" s="250"/>
    </row>
    <row r="362" spans="1:7">
      <c r="A362" t="str">
        <f t="shared" si="14"/>
        <v/>
      </c>
      <c r="B362" t="str">
        <f t="shared" si="13"/>
        <v/>
      </c>
      <c r="C362" s="249"/>
      <c r="D362" s="196"/>
      <c r="E362" s="250"/>
      <c r="F362" s="250"/>
      <c r="G362" s="250"/>
    </row>
    <row r="363" spans="1:7">
      <c r="A363" t="str">
        <f t="shared" si="14"/>
        <v/>
      </c>
      <c r="B363" t="str">
        <f t="shared" si="13"/>
        <v/>
      </c>
      <c r="C363" s="249"/>
      <c r="D363" s="196"/>
      <c r="E363" s="250"/>
      <c r="F363" s="250"/>
      <c r="G363" s="250"/>
    </row>
    <row r="364" spans="1:7">
      <c r="A364" t="str">
        <f t="shared" si="14"/>
        <v/>
      </c>
      <c r="B364" t="str">
        <f t="shared" si="13"/>
        <v/>
      </c>
      <c r="C364" s="249"/>
      <c r="D364" s="196"/>
      <c r="E364" s="250"/>
      <c r="F364" s="250"/>
      <c r="G364" s="250"/>
    </row>
    <row r="365" spans="1:7">
      <c r="A365" t="str">
        <f t="shared" si="14"/>
        <v/>
      </c>
      <c r="B365" t="str">
        <f t="shared" si="13"/>
        <v/>
      </c>
      <c r="C365" s="249"/>
      <c r="D365" s="196"/>
      <c r="E365" s="250"/>
      <c r="F365" s="250"/>
      <c r="G365" s="250"/>
    </row>
    <row r="366" spans="1:7">
      <c r="A366" t="str">
        <f t="shared" si="14"/>
        <v/>
      </c>
      <c r="B366" t="str">
        <f t="shared" si="13"/>
        <v/>
      </c>
      <c r="C366" s="249"/>
      <c r="D366" s="196"/>
      <c r="E366" s="250"/>
      <c r="F366" s="250"/>
      <c r="G366" s="250"/>
    </row>
    <row r="367" spans="1:7">
      <c r="A367" t="str">
        <f t="shared" si="14"/>
        <v/>
      </c>
      <c r="B367" t="str">
        <f t="shared" si="13"/>
        <v/>
      </c>
      <c r="C367" s="249"/>
      <c r="D367" s="196"/>
      <c r="E367" s="250"/>
      <c r="F367" s="250"/>
      <c r="G367" s="250"/>
    </row>
    <row r="368" spans="1:7">
      <c r="A368" t="str">
        <f t="shared" si="14"/>
        <v/>
      </c>
      <c r="B368" t="str">
        <f t="shared" si="13"/>
        <v/>
      </c>
      <c r="C368" s="249"/>
      <c r="D368" s="196"/>
      <c r="E368" s="250"/>
      <c r="F368" s="250"/>
      <c r="G368" s="250"/>
    </row>
    <row r="369" spans="1:7">
      <c r="A369" t="str">
        <f t="shared" si="14"/>
        <v/>
      </c>
      <c r="B369" t="str">
        <f t="shared" si="13"/>
        <v/>
      </c>
      <c r="C369" s="249"/>
      <c r="D369" s="196"/>
      <c r="E369" s="250"/>
      <c r="F369" s="250"/>
      <c r="G369" s="250"/>
    </row>
    <row r="370" spans="1:7">
      <c r="A370" t="str">
        <f t="shared" si="14"/>
        <v/>
      </c>
      <c r="B370" t="str">
        <f t="shared" si="13"/>
        <v/>
      </c>
      <c r="C370" s="249"/>
      <c r="D370" s="196"/>
      <c r="E370" s="250"/>
      <c r="F370" s="250"/>
      <c r="G370" s="250"/>
    </row>
    <row r="371" spans="1:7">
      <c r="A371" t="str">
        <f t="shared" si="14"/>
        <v/>
      </c>
      <c r="B371" t="str">
        <f t="shared" si="13"/>
        <v/>
      </c>
      <c r="C371" s="249"/>
      <c r="D371" s="196"/>
      <c r="E371" s="250"/>
      <c r="F371" s="250"/>
      <c r="G371" s="250"/>
    </row>
    <row r="372" spans="1:7">
      <c r="A372" t="str">
        <f t="shared" si="14"/>
        <v/>
      </c>
      <c r="B372" t="str">
        <f t="shared" si="13"/>
        <v/>
      </c>
      <c r="C372" s="249"/>
      <c r="D372" s="196"/>
      <c r="E372" s="250"/>
      <c r="F372" s="250"/>
      <c r="G372" s="250"/>
    </row>
    <row r="373" spans="1:7">
      <c r="A373" t="str">
        <f t="shared" si="14"/>
        <v/>
      </c>
      <c r="B373" t="str">
        <f t="shared" si="13"/>
        <v/>
      </c>
      <c r="C373" s="249"/>
      <c r="D373" s="196"/>
      <c r="E373" s="250"/>
      <c r="F373" s="250"/>
      <c r="G373" s="250"/>
    </row>
    <row r="374" spans="1:7">
      <c r="A374" t="str">
        <f t="shared" si="14"/>
        <v/>
      </c>
      <c r="B374" t="str">
        <f t="shared" si="13"/>
        <v/>
      </c>
      <c r="C374" s="249"/>
      <c r="D374" s="196"/>
      <c r="E374" s="250"/>
      <c r="F374" s="250"/>
      <c r="G374" s="250"/>
    </row>
    <row r="375" spans="1:7">
      <c r="A375" t="str">
        <f t="shared" si="14"/>
        <v/>
      </c>
      <c r="B375" t="str">
        <f t="shared" si="13"/>
        <v/>
      </c>
      <c r="C375" s="249"/>
      <c r="D375" s="196"/>
      <c r="E375" s="250"/>
      <c r="F375" s="250"/>
      <c r="G375" s="250"/>
    </row>
    <row r="376" spans="1:7">
      <c r="A376" t="str">
        <f t="shared" si="14"/>
        <v/>
      </c>
      <c r="B376" t="str">
        <f t="shared" si="13"/>
        <v/>
      </c>
      <c r="C376" s="249"/>
      <c r="D376" s="196"/>
      <c r="E376" s="250"/>
      <c r="F376" s="250"/>
      <c r="G376" s="250"/>
    </row>
    <row r="377" spans="1:7">
      <c r="A377" t="str">
        <f t="shared" si="14"/>
        <v/>
      </c>
      <c r="B377" t="str">
        <f t="shared" si="13"/>
        <v/>
      </c>
      <c r="C377" s="249"/>
      <c r="D377" s="196"/>
      <c r="E377" s="250"/>
      <c r="F377" s="250"/>
      <c r="G377" s="250"/>
    </row>
    <row r="378" spans="1:7">
      <c r="A378" t="str">
        <f t="shared" si="14"/>
        <v/>
      </c>
      <c r="B378" t="str">
        <f t="shared" si="13"/>
        <v/>
      </c>
      <c r="C378" s="249"/>
      <c r="D378" s="196"/>
      <c r="E378" s="250"/>
      <c r="F378" s="250"/>
      <c r="G378" s="250"/>
    </row>
    <row r="379" spans="1:7">
      <c r="A379" t="str">
        <f t="shared" si="14"/>
        <v/>
      </c>
      <c r="B379" t="str">
        <f t="shared" si="13"/>
        <v/>
      </c>
      <c r="C379" s="249"/>
      <c r="D379" s="196"/>
      <c r="E379" s="250"/>
      <c r="F379" s="250"/>
      <c r="G379" s="250"/>
    </row>
    <row r="380" spans="1:7">
      <c r="A380" t="str">
        <f t="shared" si="14"/>
        <v/>
      </c>
      <c r="B380" t="str">
        <f t="shared" si="13"/>
        <v/>
      </c>
      <c r="C380" s="249"/>
      <c r="D380" s="196"/>
      <c r="E380" s="250"/>
      <c r="F380" s="250"/>
      <c r="G380" s="250"/>
    </row>
    <row r="381" spans="1:7">
      <c r="A381" t="str">
        <f t="shared" si="14"/>
        <v/>
      </c>
      <c r="B381" t="str">
        <f t="shared" si="13"/>
        <v/>
      </c>
      <c r="C381" s="249"/>
      <c r="D381" s="196"/>
      <c r="E381" s="250"/>
      <c r="F381" s="250"/>
      <c r="G381" s="250"/>
    </row>
    <row r="382" spans="1:7">
      <c r="A382" t="str">
        <f t="shared" si="14"/>
        <v/>
      </c>
      <c r="B382" t="str">
        <f t="shared" si="13"/>
        <v/>
      </c>
      <c r="C382" s="249"/>
      <c r="D382" s="196"/>
      <c r="E382" s="250"/>
      <c r="F382" s="250"/>
      <c r="G382" s="250"/>
    </row>
    <row r="383" spans="1:7">
      <c r="A383" t="str">
        <f t="shared" si="14"/>
        <v/>
      </c>
      <c r="B383" t="str">
        <f t="shared" si="13"/>
        <v/>
      </c>
      <c r="C383" s="249"/>
      <c r="D383" s="196"/>
      <c r="E383" s="250"/>
      <c r="F383" s="250"/>
      <c r="G383" s="250"/>
    </row>
    <row r="384" spans="1:7">
      <c r="A384" t="str">
        <f t="shared" si="14"/>
        <v/>
      </c>
      <c r="B384" t="str">
        <f t="shared" si="13"/>
        <v/>
      </c>
      <c r="C384" s="249"/>
      <c r="D384" s="196"/>
      <c r="E384" s="250"/>
      <c r="F384" s="250"/>
      <c r="G384" s="250"/>
    </row>
    <row r="385" spans="1:7">
      <c r="A385" t="str">
        <f t="shared" si="14"/>
        <v/>
      </c>
      <c r="B385" t="str">
        <f t="shared" si="13"/>
        <v/>
      </c>
      <c r="C385" s="249"/>
      <c r="D385" s="196"/>
      <c r="E385" s="250"/>
      <c r="F385" s="250"/>
      <c r="G385" s="250"/>
    </row>
    <row r="386" spans="1:7">
      <c r="A386" t="str">
        <f t="shared" si="14"/>
        <v/>
      </c>
      <c r="B386" t="str">
        <f t="shared" si="13"/>
        <v/>
      </c>
      <c r="C386" s="249"/>
      <c r="D386" s="196"/>
      <c r="E386" s="250"/>
      <c r="F386" s="250"/>
      <c r="G386" s="250"/>
    </row>
    <row r="387" spans="1:7">
      <c r="A387" t="str">
        <f t="shared" si="14"/>
        <v/>
      </c>
      <c r="B387" t="str">
        <f t="shared" si="13"/>
        <v/>
      </c>
      <c r="C387" s="249"/>
      <c r="D387" s="196"/>
      <c r="E387" s="250"/>
      <c r="F387" s="250"/>
      <c r="G387" s="250"/>
    </row>
    <row r="388" spans="1:7">
      <c r="A388" t="str">
        <f t="shared" si="14"/>
        <v/>
      </c>
      <c r="B388" t="str">
        <f t="shared" ref="B388:B451" si="15">LEFT(C388,4)</f>
        <v/>
      </c>
      <c r="C388" s="249"/>
      <c r="D388" s="196"/>
      <c r="E388" s="250"/>
      <c r="F388" s="250"/>
      <c r="G388" s="250"/>
    </row>
    <row r="389" spans="1:7">
      <c r="A389" t="str">
        <f t="shared" si="14"/>
        <v/>
      </c>
      <c r="B389" t="str">
        <f t="shared" si="15"/>
        <v/>
      </c>
      <c r="C389" s="249"/>
      <c r="D389" s="196"/>
      <c r="E389" s="250"/>
      <c r="F389" s="250"/>
      <c r="G389" s="250"/>
    </row>
    <row r="390" spans="1:7">
      <c r="A390" t="str">
        <f t="shared" si="14"/>
        <v/>
      </c>
      <c r="B390" t="str">
        <f t="shared" si="15"/>
        <v/>
      </c>
      <c r="C390" s="249"/>
      <c r="D390" s="196"/>
      <c r="E390" s="250"/>
      <c r="F390" s="250"/>
      <c r="G390" s="250"/>
    </row>
    <row r="391" spans="1:7">
      <c r="A391" t="str">
        <f t="shared" si="14"/>
        <v/>
      </c>
      <c r="B391" t="str">
        <f t="shared" si="15"/>
        <v/>
      </c>
      <c r="C391" s="249"/>
      <c r="D391" s="196"/>
      <c r="E391" s="250"/>
      <c r="F391" s="250"/>
      <c r="G391" s="250"/>
    </row>
    <row r="392" spans="1:7">
      <c r="A392" t="str">
        <f t="shared" si="14"/>
        <v/>
      </c>
      <c r="B392" t="str">
        <f t="shared" si="15"/>
        <v/>
      </c>
      <c r="C392" s="249"/>
      <c r="D392" s="196"/>
      <c r="E392" s="250"/>
      <c r="F392" s="250"/>
      <c r="G392" s="250"/>
    </row>
    <row r="393" spans="1:7">
      <c r="A393" t="str">
        <f t="shared" si="14"/>
        <v/>
      </c>
      <c r="B393" t="str">
        <f t="shared" si="15"/>
        <v/>
      </c>
      <c r="C393" s="249"/>
      <c r="D393" s="196"/>
      <c r="E393" s="250"/>
      <c r="F393" s="250"/>
      <c r="G393" s="250"/>
    </row>
    <row r="394" spans="1:7">
      <c r="A394" t="str">
        <f t="shared" si="14"/>
        <v/>
      </c>
      <c r="B394" t="str">
        <f t="shared" si="15"/>
        <v/>
      </c>
      <c r="C394" s="249"/>
      <c r="D394" s="196"/>
      <c r="E394" s="250"/>
      <c r="F394" s="250"/>
      <c r="G394" s="250"/>
    </row>
    <row r="395" spans="1:7">
      <c r="A395" t="str">
        <f t="shared" si="14"/>
        <v/>
      </c>
      <c r="B395" t="str">
        <f t="shared" si="15"/>
        <v/>
      </c>
      <c r="C395" s="249"/>
      <c r="D395" s="196"/>
      <c r="E395" s="250"/>
      <c r="F395" s="250"/>
      <c r="G395" s="250"/>
    </row>
    <row r="396" spans="1:7">
      <c r="A396" t="str">
        <f t="shared" si="14"/>
        <v/>
      </c>
      <c r="B396" t="str">
        <f t="shared" si="15"/>
        <v/>
      </c>
      <c r="C396" s="249"/>
      <c r="D396" s="196"/>
      <c r="E396" s="250"/>
      <c r="F396" s="250"/>
      <c r="G396" s="250"/>
    </row>
    <row r="397" spans="1:7">
      <c r="A397" t="str">
        <f t="shared" si="14"/>
        <v/>
      </c>
      <c r="B397" t="str">
        <f t="shared" si="15"/>
        <v/>
      </c>
      <c r="C397" s="249"/>
      <c r="D397" s="196"/>
      <c r="E397" s="250"/>
      <c r="F397" s="250"/>
      <c r="G397" s="250"/>
    </row>
    <row r="398" spans="1:7">
      <c r="A398" t="str">
        <f t="shared" ref="A398:A427" si="16">LEFT(B398,3)</f>
        <v/>
      </c>
      <c r="B398" t="str">
        <f t="shared" si="15"/>
        <v/>
      </c>
      <c r="C398" s="249"/>
      <c r="D398" s="196"/>
      <c r="E398" s="250"/>
      <c r="F398" s="250"/>
      <c r="G398" s="250"/>
    </row>
    <row r="399" spans="1:7">
      <c r="A399" t="str">
        <f t="shared" si="16"/>
        <v/>
      </c>
      <c r="B399" t="str">
        <f t="shared" si="15"/>
        <v/>
      </c>
      <c r="C399" s="249"/>
      <c r="D399" s="196"/>
      <c r="E399" s="250"/>
      <c r="F399" s="250"/>
      <c r="G399" s="250"/>
    </row>
    <row r="400" spans="1:7">
      <c r="A400" t="str">
        <f t="shared" si="16"/>
        <v/>
      </c>
      <c r="B400" t="str">
        <f t="shared" si="15"/>
        <v/>
      </c>
      <c r="C400" s="249"/>
      <c r="D400" s="196"/>
      <c r="E400" s="250"/>
      <c r="F400" s="250"/>
      <c r="G400" s="250"/>
    </row>
    <row r="401" spans="1:7">
      <c r="A401" t="str">
        <f t="shared" si="16"/>
        <v/>
      </c>
      <c r="B401" t="str">
        <f t="shared" si="15"/>
        <v/>
      </c>
      <c r="C401" s="249"/>
      <c r="D401" s="196"/>
      <c r="E401" s="250"/>
      <c r="F401" s="250"/>
      <c r="G401" s="250"/>
    </row>
    <row r="402" spans="1:7">
      <c r="A402" t="str">
        <f t="shared" si="16"/>
        <v/>
      </c>
      <c r="B402" t="str">
        <f t="shared" si="15"/>
        <v/>
      </c>
      <c r="C402" s="249"/>
      <c r="D402" s="196"/>
      <c r="E402" s="250"/>
      <c r="F402" s="250"/>
      <c r="G402" s="250"/>
    </row>
    <row r="403" spans="1:7">
      <c r="A403" t="str">
        <f t="shared" si="16"/>
        <v/>
      </c>
      <c r="B403" t="str">
        <f t="shared" si="15"/>
        <v/>
      </c>
      <c r="C403" s="249"/>
      <c r="D403" s="196"/>
      <c r="E403" s="250"/>
      <c r="F403" s="250"/>
      <c r="G403" s="250"/>
    </row>
    <row r="404" spans="1:7">
      <c r="A404" t="str">
        <f t="shared" si="16"/>
        <v/>
      </c>
      <c r="B404" t="str">
        <f t="shared" si="15"/>
        <v/>
      </c>
      <c r="C404" s="249"/>
      <c r="D404" s="196"/>
      <c r="E404" s="250"/>
      <c r="F404" s="250"/>
      <c r="G404" s="250"/>
    </row>
    <row r="405" spans="1:7">
      <c r="A405" t="str">
        <f t="shared" si="16"/>
        <v/>
      </c>
      <c r="B405" t="str">
        <f t="shared" si="15"/>
        <v/>
      </c>
      <c r="C405" s="249"/>
      <c r="D405" s="196"/>
      <c r="E405" s="250"/>
      <c r="F405" s="250"/>
      <c r="G405" s="250"/>
    </row>
    <row r="406" spans="1:7">
      <c r="A406" t="str">
        <f t="shared" si="16"/>
        <v/>
      </c>
      <c r="B406" t="str">
        <f t="shared" si="15"/>
        <v/>
      </c>
      <c r="C406" s="249"/>
      <c r="D406" s="196"/>
      <c r="E406" s="250"/>
      <c r="F406" s="250"/>
      <c r="G406" s="250"/>
    </row>
    <row r="407" spans="1:7">
      <c r="A407" t="str">
        <f t="shared" si="16"/>
        <v/>
      </c>
      <c r="B407" t="str">
        <f t="shared" si="15"/>
        <v/>
      </c>
      <c r="C407" s="249"/>
      <c r="D407" s="196"/>
      <c r="E407" s="250"/>
      <c r="F407" s="250"/>
      <c r="G407" s="250"/>
    </row>
    <row r="408" spans="1:7">
      <c r="A408" t="str">
        <f t="shared" si="16"/>
        <v/>
      </c>
      <c r="B408" t="str">
        <f t="shared" si="15"/>
        <v/>
      </c>
      <c r="C408" s="249"/>
      <c r="D408" s="196"/>
      <c r="E408" s="250"/>
      <c r="F408" s="250"/>
      <c r="G408" s="250"/>
    </row>
    <row r="409" spans="1:7">
      <c r="A409" t="str">
        <f t="shared" si="16"/>
        <v/>
      </c>
      <c r="B409" t="str">
        <f t="shared" si="15"/>
        <v/>
      </c>
      <c r="C409" s="249"/>
      <c r="D409" s="196"/>
      <c r="E409" s="250"/>
      <c r="F409" s="250"/>
      <c r="G409" s="250"/>
    </row>
    <row r="410" spans="1:7">
      <c r="A410" t="str">
        <f t="shared" si="16"/>
        <v/>
      </c>
      <c r="B410" t="str">
        <f t="shared" si="15"/>
        <v/>
      </c>
      <c r="C410" s="249"/>
      <c r="D410" s="196"/>
      <c r="E410" s="250"/>
      <c r="F410" s="250"/>
      <c r="G410" s="250"/>
    </row>
    <row r="411" spans="1:7">
      <c r="A411" t="str">
        <f t="shared" si="16"/>
        <v/>
      </c>
      <c r="B411" t="str">
        <f t="shared" si="15"/>
        <v/>
      </c>
      <c r="C411" s="249"/>
      <c r="D411" s="196"/>
      <c r="E411" s="250"/>
      <c r="F411" s="250"/>
      <c r="G411" s="250"/>
    </row>
    <row r="412" spans="1:7">
      <c r="A412" t="str">
        <f t="shared" si="16"/>
        <v/>
      </c>
      <c r="B412" t="str">
        <f t="shared" si="15"/>
        <v/>
      </c>
      <c r="C412" s="249"/>
      <c r="D412" s="196"/>
      <c r="E412" s="250"/>
      <c r="F412" s="250"/>
      <c r="G412" s="250"/>
    </row>
    <row r="413" spans="1:7">
      <c r="A413" t="str">
        <f t="shared" si="16"/>
        <v/>
      </c>
      <c r="B413" t="str">
        <f t="shared" si="15"/>
        <v/>
      </c>
      <c r="C413" s="249"/>
      <c r="D413" s="196"/>
      <c r="E413" s="250"/>
      <c r="F413" s="250"/>
      <c r="G413" s="250"/>
    </row>
    <row r="414" spans="1:7">
      <c r="A414" t="str">
        <f t="shared" si="16"/>
        <v/>
      </c>
      <c r="B414" t="str">
        <f t="shared" si="15"/>
        <v/>
      </c>
      <c r="C414" s="249"/>
      <c r="D414" s="196"/>
      <c r="E414" s="250"/>
      <c r="F414" s="250"/>
      <c r="G414" s="250"/>
    </row>
    <row r="415" spans="1:7">
      <c r="A415" t="str">
        <f t="shared" si="16"/>
        <v/>
      </c>
      <c r="B415" t="str">
        <f t="shared" si="15"/>
        <v/>
      </c>
      <c r="C415" s="249"/>
      <c r="D415" s="196"/>
      <c r="E415" s="250"/>
      <c r="F415" s="250"/>
      <c r="G415" s="250"/>
    </row>
    <row r="416" spans="1:7">
      <c r="A416" t="str">
        <f t="shared" si="16"/>
        <v/>
      </c>
      <c r="B416" t="str">
        <f t="shared" si="15"/>
        <v/>
      </c>
      <c r="C416" s="249"/>
      <c r="D416" s="196"/>
      <c r="E416" s="250"/>
      <c r="F416" s="250"/>
      <c r="G416" s="250"/>
    </row>
    <row r="417" spans="1:7">
      <c r="A417" t="str">
        <f t="shared" si="16"/>
        <v/>
      </c>
      <c r="B417" t="str">
        <f t="shared" si="15"/>
        <v/>
      </c>
      <c r="C417" s="249"/>
      <c r="D417" s="196"/>
      <c r="E417" s="250"/>
      <c r="F417" s="250"/>
      <c r="G417" s="250"/>
    </row>
    <row r="418" spans="1:7">
      <c r="A418" t="str">
        <f t="shared" si="16"/>
        <v/>
      </c>
      <c r="B418" t="str">
        <f t="shared" si="15"/>
        <v/>
      </c>
      <c r="C418" s="249"/>
      <c r="D418" s="196"/>
      <c r="E418" s="250"/>
      <c r="F418" s="250"/>
      <c r="G418" s="250"/>
    </row>
    <row r="419" spans="1:7">
      <c r="A419" t="str">
        <f t="shared" si="16"/>
        <v/>
      </c>
      <c r="B419" t="str">
        <f t="shared" si="15"/>
        <v/>
      </c>
      <c r="C419" s="249"/>
      <c r="D419" s="196"/>
      <c r="E419" s="250"/>
      <c r="F419" s="250"/>
      <c r="G419" s="250"/>
    </row>
    <row r="420" spans="1:7">
      <c r="A420" t="str">
        <f t="shared" si="16"/>
        <v/>
      </c>
      <c r="B420" t="str">
        <f t="shared" si="15"/>
        <v/>
      </c>
      <c r="C420" s="249"/>
      <c r="D420" s="196"/>
      <c r="E420" s="250"/>
      <c r="F420" s="250"/>
      <c r="G420" s="250"/>
    </row>
    <row r="421" spans="1:7">
      <c r="A421" t="str">
        <f t="shared" si="16"/>
        <v/>
      </c>
      <c r="B421" t="str">
        <f t="shared" si="15"/>
        <v/>
      </c>
      <c r="C421" s="249"/>
      <c r="D421" s="196"/>
      <c r="E421" s="250"/>
      <c r="F421" s="250"/>
      <c r="G421" s="250"/>
    </row>
    <row r="422" spans="1:7">
      <c r="A422" t="str">
        <f t="shared" si="16"/>
        <v/>
      </c>
      <c r="B422" t="str">
        <f t="shared" si="15"/>
        <v/>
      </c>
      <c r="C422" s="249"/>
      <c r="D422" s="196"/>
      <c r="E422" s="250"/>
      <c r="F422" s="250"/>
      <c r="G422" s="250"/>
    </row>
    <row r="423" spans="1:7">
      <c r="A423" t="str">
        <f t="shared" si="16"/>
        <v/>
      </c>
      <c r="B423" t="str">
        <f t="shared" si="15"/>
        <v/>
      </c>
      <c r="C423" s="249"/>
      <c r="D423" s="196"/>
      <c r="E423" s="250"/>
      <c r="F423" s="250"/>
      <c r="G423" s="250"/>
    </row>
    <row r="424" spans="1:7">
      <c r="A424" t="str">
        <f t="shared" si="16"/>
        <v/>
      </c>
      <c r="B424" t="str">
        <f t="shared" si="15"/>
        <v/>
      </c>
      <c r="C424" s="249"/>
      <c r="D424" s="196"/>
      <c r="E424" s="250"/>
      <c r="F424" s="250"/>
      <c r="G424" s="250"/>
    </row>
    <row r="425" spans="1:7">
      <c r="A425" t="str">
        <f t="shared" si="16"/>
        <v/>
      </c>
      <c r="B425" t="str">
        <f t="shared" si="15"/>
        <v/>
      </c>
      <c r="C425" s="249"/>
      <c r="D425" s="196"/>
      <c r="E425" s="250"/>
      <c r="F425" s="250"/>
      <c r="G425" s="250"/>
    </row>
    <row r="426" spans="1:7">
      <c r="A426" t="str">
        <f t="shared" si="16"/>
        <v/>
      </c>
      <c r="B426" t="str">
        <f t="shared" si="15"/>
        <v/>
      </c>
      <c r="C426" s="249"/>
      <c r="D426" s="196"/>
      <c r="E426" s="250"/>
      <c r="F426" s="250"/>
      <c r="G426" s="250"/>
    </row>
    <row r="427" spans="1:7">
      <c r="A427" t="str">
        <f t="shared" si="16"/>
        <v/>
      </c>
      <c r="B427" t="str">
        <f t="shared" si="15"/>
        <v/>
      </c>
      <c r="C427" s="249"/>
      <c r="D427" s="196"/>
      <c r="E427" s="250"/>
      <c r="F427" s="250"/>
      <c r="G427" s="250"/>
    </row>
    <row r="428" spans="1:7">
      <c r="A428" t="str">
        <f t="shared" ref="A428:A491" si="17">LEFT(B428,3)</f>
        <v/>
      </c>
      <c r="B428" t="str">
        <f t="shared" si="15"/>
        <v/>
      </c>
      <c r="C428" s="249"/>
      <c r="D428" s="196"/>
      <c r="E428" s="250"/>
      <c r="F428" s="250"/>
      <c r="G428" s="250"/>
    </row>
    <row r="429" spans="1:7">
      <c r="A429" t="str">
        <f t="shared" si="17"/>
        <v/>
      </c>
      <c r="B429" t="str">
        <f t="shared" si="15"/>
        <v/>
      </c>
      <c r="C429" s="249"/>
      <c r="D429" s="196"/>
      <c r="E429" s="250"/>
      <c r="F429" s="250"/>
      <c r="G429" s="250"/>
    </row>
    <row r="430" spans="1:7">
      <c r="A430" t="str">
        <f t="shared" si="17"/>
        <v/>
      </c>
      <c r="B430" t="str">
        <f t="shared" si="15"/>
        <v/>
      </c>
      <c r="C430" s="249"/>
      <c r="D430" s="196"/>
      <c r="E430" s="250"/>
      <c r="F430" s="250"/>
      <c r="G430" s="250"/>
    </row>
    <row r="431" spans="1:7">
      <c r="A431" t="str">
        <f t="shared" si="17"/>
        <v/>
      </c>
      <c r="B431" t="str">
        <f t="shared" si="15"/>
        <v/>
      </c>
      <c r="C431" s="249"/>
      <c r="D431" s="196"/>
      <c r="E431" s="250"/>
      <c r="F431" s="250"/>
      <c r="G431" s="250"/>
    </row>
    <row r="432" spans="1:7">
      <c r="A432" t="str">
        <f t="shared" si="17"/>
        <v/>
      </c>
      <c r="B432" t="str">
        <f t="shared" si="15"/>
        <v/>
      </c>
      <c r="C432" s="249"/>
      <c r="D432" s="196"/>
      <c r="E432" s="250"/>
      <c r="F432" s="250"/>
      <c r="G432" s="250"/>
    </row>
    <row r="433" spans="1:7">
      <c r="A433" t="str">
        <f t="shared" si="17"/>
        <v/>
      </c>
      <c r="B433" t="str">
        <f t="shared" si="15"/>
        <v/>
      </c>
      <c r="C433" s="249"/>
      <c r="D433" s="196"/>
      <c r="E433" s="250"/>
      <c r="F433" s="250"/>
      <c r="G433" s="250"/>
    </row>
    <row r="434" spans="1:7">
      <c r="A434" t="str">
        <f t="shared" si="17"/>
        <v/>
      </c>
      <c r="B434" t="str">
        <f t="shared" si="15"/>
        <v/>
      </c>
      <c r="C434" s="249"/>
      <c r="D434" s="196"/>
      <c r="E434" s="250"/>
      <c r="F434" s="250"/>
      <c r="G434" s="250"/>
    </row>
    <row r="435" spans="1:7">
      <c r="A435" t="str">
        <f t="shared" si="17"/>
        <v/>
      </c>
      <c r="B435" t="str">
        <f t="shared" si="15"/>
        <v/>
      </c>
      <c r="C435" s="249"/>
      <c r="D435" s="196"/>
      <c r="E435" s="250"/>
      <c r="F435" s="250"/>
      <c r="G435" s="250"/>
    </row>
    <row r="436" spans="1:7">
      <c r="A436" t="str">
        <f t="shared" si="17"/>
        <v/>
      </c>
      <c r="B436" t="str">
        <f t="shared" si="15"/>
        <v/>
      </c>
      <c r="C436" s="249"/>
      <c r="D436" s="196"/>
      <c r="E436" s="250"/>
      <c r="F436" s="250"/>
      <c r="G436" s="250"/>
    </row>
    <row r="437" spans="1:7">
      <c r="A437" t="str">
        <f t="shared" si="17"/>
        <v/>
      </c>
      <c r="B437" t="str">
        <f t="shared" si="15"/>
        <v/>
      </c>
      <c r="C437" s="249"/>
      <c r="D437" s="196"/>
      <c r="E437" s="250"/>
      <c r="F437" s="250"/>
      <c r="G437" s="250"/>
    </row>
    <row r="438" spans="1:7">
      <c r="A438" t="str">
        <f t="shared" si="17"/>
        <v/>
      </c>
      <c r="B438" t="str">
        <f t="shared" si="15"/>
        <v/>
      </c>
      <c r="C438" s="249"/>
      <c r="D438" s="196"/>
      <c r="E438" s="250"/>
      <c r="F438" s="250"/>
      <c r="G438" s="250"/>
    </row>
    <row r="439" spans="1:7">
      <c r="A439" t="str">
        <f t="shared" si="17"/>
        <v/>
      </c>
      <c r="B439" t="str">
        <f t="shared" si="15"/>
        <v/>
      </c>
      <c r="C439" s="249"/>
      <c r="D439" s="196"/>
      <c r="E439" s="250"/>
      <c r="F439" s="250"/>
      <c r="G439" s="250"/>
    </row>
    <row r="440" spans="1:7">
      <c r="A440" t="str">
        <f t="shared" si="17"/>
        <v/>
      </c>
      <c r="B440" t="str">
        <f t="shared" si="15"/>
        <v/>
      </c>
      <c r="C440" s="249"/>
      <c r="D440" s="196"/>
      <c r="E440" s="250"/>
      <c r="F440" s="250"/>
      <c r="G440" s="250"/>
    </row>
    <row r="441" spans="1:7">
      <c r="A441" t="str">
        <f t="shared" si="17"/>
        <v/>
      </c>
      <c r="B441" t="str">
        <f t="shared" si="15"/>
        <v/>
      </c>
      <c r="C441" s="249"/>
      <c r="D441" s="196"/>
      <c r="E441" s="250"/>
      <c r="F441" s="250"/>
      <c r="G441" s="250"/>
    </row>
    <row r="442" spans="1:7">
      <c r="A442" t="str">
        <f t="shared" si="17"/>
        <v/>
      </c>
      <c r="B442" t="str">
        <f t="shared" si="15"/>
        <v/>
      </c>
      <c r="C442" s="249"/>
      <c r="D442" s="196"/>
      <c r="E442" s="250"/>
      <c r="F442" s="250"/>
      <c r="G442" s="250"/>
    </row>
    <row r="443" spans="1:7">
      <c r="A443" t="str">
        <f t="shared" si="17"/>
        <v/>
      </c>
      <c r="B443" t="str">
        <f t="shared" si="15"/>
        <v/>
      </c>
      <c r="C443" s="249"/>
      <c r="D443" s="196"/>
      <c r="E443" s="250"/>
      <c r="F443" s="250"/>
      <c r="G443" s="250"/>
    </row>
    <row r="444" spans="1:7">
      <c r="A444" t="str">
        <f t="shared" si="17"/>
        <v/>
      </c>
      <c r="B444" t="str">
        <f t="shared" si="15"/>
        <v/>
      </c>
      <c r="C444" s="249"/>
      <c r="D444" s="196"/>
      <c r="E444" s="250"/>
      <c r="F444" s="250"/>
      <c r="G444" s="250"/>
    </row>
    <row r="445" spans="1:7">
      <c r="A445" t="str">
        <f t="shared" si="17"/>
        <v/>
      </c>
      <c r="B445" t="str">
        <f t="shared" si="15"/>
        <v/>
      </c>
      <c r="C445" s="249"/>
      <c r="D445" s="196"/>
      <c r="E445" s="250"/>
      <c r="F445" s="250"/>
      <c r="G445" s="250"/>
    </row>
    <row r="446" spans="1:7">
      <c r="A446" t="str">
        <f t="shared" si="17"/>
        <v/>
      </c>
      <c r="B446" t="str">
        <f t="shared" si="15"/>
        <v/>
      </c>
      <c r="C446" s="249"/>
      <c r="D446" s="196"/>
      <c r="E446" s="250"/>
      <c r="F446" s="250"/>
      <c r="G446" s="250"/>
    </row>
    <row r="447" spans="1:7">
      <c r="A447" t="str">
        <f t="shared" si="17"/>
        <v/>
      </c>
      <c r="B447" t="str">
        <f t="shared" si="15"/>
        <v/>
      </c>
      <c r="C447" s="249"/>
      <c r="D447" s="196"/>
      <c r="E447" s="250"/>
      <c r="F447" s="250"/>
      <c r="G447" s="250"/>
    </row>
    <row r="448" spans="1:7">
      <c r="A448" t="str">
        <f t="shared" si="17"/>
        <v/>
      </c>
      <c r="B448" t="str">
        <f t="shared" si="15"/>
        <v/>
      </c>
      <c r="C448" s="249"/>
      <c r="D448" s="196"/>
      <c r="E448" s="250"/>
      <c r="F448" s="250"/>
      <c r="G448" s="250"/>
    </row>
    <row r="449" spans="1:7">
      <c r="A449" t="str">
        <f t="shared" si="17"/>
        <v/>
      </c>
      <c r="B449" t="str">
        <f t="shared" si="15"/>
        <v/>
      </c>
      <c r="C449" s="249"/>
      <c r="D449" s="196"/>
      <c r="E449" s="250"/>
      <c r="F449" s="250"/>
      <c r="G449" s="250"/>
    </row>
    <row r="450" spans="1:7">
      <c r="A450" t="str">
        <f t="shared" si="17"/>
        <v/>
      </c>
      <c r="B450" t="str">
        <f t="shared" si="15"/>
        <v/>
      </c>
      <c r="C450" s="249"/>
      <c r="D450" s="196"/>
      <c r="E450" s="250"/>
      <c r="F450" s="250"/>
      <c r="G450" s="250"/>
    </row>
    <row r="451" spans="1:7">
      <c r="A451" t="str">
        <f t="shared" si="17"/>
        <v/>
      </c>
      <c r="B451" t="str">
        <f t="shared" si="15"/>
        <v/>
      </c>
      <c r="C451" s="249"/>
      <c r="D451" s="196"/>
      <c r="E451" s="250"/>
      <c r="F451" s="250"/>
      <c r="G451" s="250"/>
    </row>
    <row r="452" spans="1:7">
      <c r="A452" t="str">
        <f t="shared" si="17"/>
        <v/>
      </c>
      <c r="B452" t="str">
        <f t="shared" ref="B452:B506" si="18">LEFT(C452,4)</f>
        <v/>
      </c>
      <c r="C452" s="249"/>
      <c r="D452" s="196"/>
      <c r="E452" s="250"/>
      <c r="F452" s="250"/>
      <c r="G452" s="250"/>
    </row>
    <row r="453" spans="1:7">
      <c r="A453" t="str">
        <f t="shared" si="17"/>
        <v/>
      </c>
      <c r="B453" t="str">
        <f t="shared" si="18"/>
        <v/>
      </c>
      <c r="C453" s="249"/>
      <c r="D453" s="196"/>
      <c r="E453" s="250"/>
      <c r="F453" s="250"/>
      <c r="G453" s="250"/>
    </row>
    <row r="454" spans="1:7">
      <c r="A454" t="str">
        <f t="shared" si="17"/>
        <v/>
      </c>
      <c r="B454" t="str">
        <f t="shared" si="18"/>
        <v/>
      </c>
      <c r="C454" s="249"/>
      <c r="D454" s="196"/>
      <c r="E454" s="250"/>
      <c r="F454" s="250"/>
      <c r="G454" s="250"/>
    </row>
    <row r="455" spans="1:7">
      <c r="A455" t="str">
        <f t="shared" si="17"/>
        <v/>
      </c>
      <c r="B455" t="str">
        <f t="shared" si="18"/>
        <v/>
      </c>
      <c r="C455" s="249"/>
      <c r="D455" s="196"/>
      <c r="E455" s="250"/>
      <c r="F455" s="250"/>
      <c r="G455" s="250"/>
    </row>
    <row r="456" spans="1:7">
      <c r="A456" t="str">
        <f t="shared" si="17"/>
        <v/>
      </c>
      <c r="B456" t="str">
        <f t="shared" si="18"/>
        <v/>
      </c>
      <c r="C456" s="249"/>
      <c r="D456" s="196"/>
      <c r="E456" s="250"/>
      <c r="F456" s="250"/>
      <c r="G456" s="250"/>
    </row>
    <row r="457" spans="1:7">
      <c r="A457" t="str">
        <f t="shared" si="17"/>
        <v/>
      </c>
      <c r="B457" t="str">
        <f t="shared" si="18"/>
        <v/>
      </c>
      <c r="C457" s="249"/>
      <c r="D457" s="196"/>
      <c r="E457" s="250"/>
      <c r="F457" s="250"/>
      <c r="G457" s="250"/>
    </row>
    <row r="458" spans="1:7">
      <c r="A458" t="str">
        <f t="shared" si="17"/>
        <v/>
      </c>
      <c r="B458" t="str">
        <f t="shared" si="18"/>
        <v/>
      </c>
      <c r="C458" s="249"/>
      <c r="D458" s="196"/>
      <c r="E458" s="250"/>
      <c r="F458" s="250"/>
      <c r="G458" s="250"/>
    </row>
    <row r="459" spans="1:7">
      <c r="A459" t="str">
        <f t="shared" si="17"/>
        <v/>
      </c>
      <c r="B459" t="str">
        <f t="shared" si="18"/>
        <v/>
      </c>
      <c r="C459" s="249"/>
      <c r="D459" s="196"/>
      <c r="E459" s="250"/>
      <c r="F459" s="250"/>
      <c r="G459" s="250"/>
    </row>
    <row r="460" spans="1:7">
      <c r="A460" t="str">
        <f t="shared" si="17"/>
        <v/>
      </c>
      <c r="B460" t="str">
        <f t="shared" si="18"/>
        <v/>
      </c>
      <c r="C460" s="249"/>
      <c r="D460" s="196"/>
      <c r="E460" s="250"/>
      <c r="F460" s="250"/>
      <c r="G460" s="250"/>
    </row>
    <row r="461" spans="1:7">
      <c r="A461" t="str">
        <f t="shared" si="17"/>
        <v/>
      </c>
      <c r="B461" t="str">
        <f t="shared" si="18"/>
        <v/>
      </c>
      <c r="C461" s="249"/>
      <c r="D461" s="196"/>
      <c r="E461" s="250"/>
      <c r="F461" s="250"/>
      <c r="G461" s="250"/>
    </row>
    <row r="462" spans="1:7">
      <c r="A462" t="str">
        <f t="shared" si="17"/>
        <v/>
      </c>
      <c r="B462" t="str">
        <f t="shared" si="18"/>
        <v/>
      </c>
      <c r="C462" s="249"/>
      <c r="D462" s="196"/>
      <c r="E462" s="250"/>
      <c r="F462" s="250"/>
      <c r="G462" s="250"/>
    </row>
    <row r="463" spans="1:7">
      <c r="A463" t="str">
        <f t="shared" si="17"/>
        <v/>
      </c>
      <c r="B463" t="str">
        <f t="shared" si="18"/>
        <v/>
      </c>
      <c r="C463" s="249"/>
      <c r="D463" s="196"/>
      <c r="E463" s="250"/>
      <c r="F463" s="250"/>
      <c r="G463" s="250"/>
    </row>
    <row r="464" spans="1:7">
      <c r="A464" t="str">
        <f t="shared" si="17"/>
        <v/>
      </c>
      <c r="B464" t="str">
        <f t="shared" si="18"/>
        <v/>
      </c>
      <c r="C464" s="249"/>
      <c r="D464" s="196"/>
      <c r="E464" s="250"/>
      <c r="F464" s="250"/>
      <c r="G464" s="250"/>
    </row>
    <row r="465" spans="1:7">
      <c r="A465" t="str">
        <f t="shared" si="17"/>
        <v/>
      </c>
      <c r="B465" t="str">
        <f t="shared" si="18"/>
        <v/>
      </c>
      <c r="C465" s="249"/>
      <c r="D465" s="196"/>
      <c r="E465" s="250"/>
      <c r="F465" s="250"/>
      <c r="G465" s="250"/>
    </row>
    <row r="466" spans="1:7">
      <c r="A466" t="str">
        <f t="shared" si="17"/>
        <v/>
      </c>
      <c r="B466" t="str">
        <f t="shared" si="18"/>
        <v/>
      </c>
      <c r="C466" s="249"/>
      <c r="D466" s="196"/>
      <c r="E466" s="250"/>
      <c r="F466" s="250"/>
      <c r="G466" s="250"/>
    </row>
    <row r="467" spans="1:7">
      <c r="A467" t="str">
        <f t="shared" si="17"/>
        <v/>
      </c>
      <c r="B467" t="str">
        <f t="shared" si="18"/>
        <v/>
      </c>
      <c r="C467" s="249"/>
      <c r="D467" s="196"/>
      <c r="E467" s="250"/>
      <c r="F467" s="250"/>
      <c r="G467" s="250"/>
    </row>
    <row r="468" spans="1:7">
      <c r="A468" t="str">
        <f t="shared" si="17"/>
        <v/>
      </c>
      <c r="B468" t="str">
        <f t="shared" si="18"/>
        <v/>
      </c>
      <c r="C468" s="249"/>
      <c r="D468" s="196"/>
      <c r="E468" s="250"/>
      <c r="F468" s="250"/>
      <c r="G468" s="250"/>
    </row>
    <row r="469" spans="1:7">
      <c r="A469" t="str">
        <f t="shared" si="17"/>
        <v/>
      </c>
      <c r="B469" t="str">
        <f t="shared" si="18"/>
        <v/>
      </c>
      <c r="C469" s="249"/>
      <c r="D469" s="196"/>
      <c r="E469" s="250"/>
      <c r="F469" s="250"/>
      <c r="G469" s="250"/>
    </row>
    <row r="470" spans="1:7">
      <c r="A470" t="str">
        <f t="shared" si="17"/>
        <v/>
      </c>
      <c r="B470" t="str">
        <f t="shared" si="18"/>
        <v/>
      </c>
      <c r="C470" s="249"/>
      <c r="D470" s="196"/>
      <c r="E470" s="250"/>
      <c r="F470" s="250"/>
      <c r="G470" s="250"/>
    </row>
    <row r="471" spans="1:7">
      <c r="A471" t="str">
        <f t="shared" si="17"/>
        <v/>
      </c>
      <c r="B471" t="str">
        <f t="shared" si="18"/>
        <v/>
      </c>
      <c r="C471" s="249"/>
      <c r="D471" s="196"/>
      <c r="E471" s="250"/>
      <c r="F471" s="250"/>
      <c r="G471" s="250"/>
    </row>
    <row r="472" spans="1:7">
      <c r="A472" t="str">
        <f t="shared" si="17"/>
        <v/>
      </c>
      <c r="B472" t="str">
        <f t="shared" si="18"/>
        <v/>
      </c>
      <c r="C472" s="249"/>
      <c r="D472" s="196"/>
      <c r="E472" s="250"/>
      <c r="F472" s="250"/>
      <c r="G472" s="250"/>
    </row>
    <row r="473" spans="1:7">
      <c r="A473" t="str">
        <f t="shared" si="17"/>
        <v/>
      </c>
      <c r="B473" t="str">
        <f t="shared" si="18"/>
        <v/>
      </c>
      <c r="C473" s="249"/>
      <c r="D473" s="196"/>
      <c r="E473" s="250"/>
      <c r="F473" s="250"/>
      <c r="G473" s="250"/>
    </row>
    <row r="474" spans="1:7">
      <c r="A474" t="str">
        <f t="shared" si="17"/>
        <v/>
      </c>
      <c r="B474" t="str">
        <f t="shared" si="18"/>
        <v/>
      </c>
      <c r="C474" s="249"/>
      <c r="D474" s="196"/>
      <c r="E474" s="250"/>
      <c r="F474" s="250"/>
      <c r="G474" s="250"/>
    </row>
    <row r="475" spans="1:7">
      <c r="A475" t="str">
        <f t="shared" si="17"/>
        <v/>
      </c>
      <c r="B475" t="str">
        <f t="shared" si="18"/>
        <v/>
      </c>
      <c r="C475" s="249"/>
      <c r="D475" s="196"/>
      <c r="E475" s="250"/>
      <c r="F475" s="250"/>
      <c r="G475" s="250"/>
    </row>
    <row r="476" spans="1:7">
      <c r="A476" t="str">
        <f t="shared" si="17"/>
        <v/>
      </c>
      <c r="B476" t="str">
        <f t="shared" si="18"/>
        <v/>
      </c>
      <c r="C476" s="249"/>
      <c r="D476" s="196"/>
      <c r="E476" s="250"/>
      <c r="F476" s="250"/>
      <c r="G476" s="250"/>
    </row>
    <row r="477" spans="1:7">
      <c r="A477" t="str">
        <f t="shared" si="17"/>
        <v/>
      </c>
      <c r="B477" t="str">
        <f t="shared" si="18"/>
        <v/>
      </c>
      <c r="C477" s="249"/>
      <c r="D477" s="196"/>
      <c r="E477" s="250"/>
      <c r="F477" s="250"/>
      <c r="G477" s="250"/>
    </row>
    <row r="478" spans="1:7">
      <c r="A478" t="str">
        <f t="shared" si="17"/>
        <v/>
      </c>
      <c r="B478" t="str">
        <f t="shared" si="18"/>
        <v/>
      </c>
      <c r="C478" s="249"/>
      <c r="D478" s="196"/>
      <c r="E478" s="250"/>
      <c r="F478" s="250"/>
      <c r="G478" s="250"/>
    </row>
    <row r="479" spans="1:7">
      <c r="A479" t="str">
        <f t="shared" si="17"/>
        <v/>
      </c>
      <c r="B479" t="str">
        <f t="shared" si="18"/>
        <v/>
      </c>
      <c r="C479" s="249"/>
      <c r="D479" s="196"/>
      <c r="E479" s="250"/>
      <c r="F479" s="250"/>
      <c r="G479" s="250"/>
    </row>
    <row r="480" spans="1:7">
      <c r="A480" t="str">
        <f t="shared" si="17"/>
        <v/>
      </c>
      <c r="B480" t="str">
        <f t="shared" si="18"/>
        <v/>
      </c>
      <c r="C480" s="249"/>
      <c r="D480" s="196"/>
      <c r="E480" s="250"/>
      <c r="F480" s="250"/>
      <c r="G480" s="250"/>
    </row>
    <row r="481" spans="1:7">
      <c r="A481" t="str">
        <f t="shared" si="17"/>
        <v/>
      </c>
      <c r="B481" t="str">
        <f t="shared" si="18"/>
        <v/>
      </c>
      <c r="C481" s="249"/>
      <c r="D481" s="196"/>
      <c r="E481" s="250"/>
      <c r="F481" s="250"/>
      <c r="G481" s="250"/>
    </row>
    <row r="482" spans="1:7">
      <c r="A482" t="str">
        <f t="shared" si="17"/>
        <v/>
      </c>
      <c r="B482" t="str">
        <f t="shared" si="18"/>
        <v/>
      </c>
      <c r="C482" s="249"/>
      <c r="D482" s="196"/>
      <c r="E482" s="250"/>
      <c r="F482" s="250"/>
      <c r="G482" s="250"/>
    </row>
    <row r="483" spans="1:7">
      <c r="A483" t="str">
        <f t="shared" si="17"/>
        <v/>
      </c>
      <c r="B483" t="str">
        <f t="shared" si="18"/>
        <v/>
      </c>
      <c r="C483" s="249"/>
      <c r="D483" s="196"/>
      <c r="E483" s="250"/>
      <c r="F483" s="250"/>
      <c r="G483" s="250"/>
    </row>
    <row r="484" spans="1:7">
      <c r="A484" t="str">
        <f t="shared" si="17"/>
        <v/>
      </c>
      <c r="B484" t="str">
        <f t="shared" si="18"/>
        <v/>
      </c>
      <c r="C484" s="249"/>
      <c r="D484" s="196"/>
      <c r="E484" s="250"/>
      <c r="F484" s="250"/>
      <c r="G484" s="250"/>
    </row>
    <row r="485" spans="1:7">
      <c r="A485" t="str">
        <f t="shared" si="17"/>
        <v/>
      </c>
      <c r="B485" t="str">
        <f t="shared" si="18"/>
        <v/>
      </c>
      <c r="C485" s="249"/>
      <c r="D485" s="196"/>
      <c r="E485" s="250"/>
      <c r="F485" s="250"/>
      <c r="G485" s="250"/>
    </row>
    <row r="486" spans="1:7">
      <c r="A486" t="str">
        <f t="shared" si="17"/>
        <v/>
      </c>
      <c r="B486" t="str">
        <f t="shared" si="18"/>
        <v/>
      </c>
      <c r="C486" s="249"/>
      <c r="D486" s="196"/>
      <c r="E486" s="250"/>
      <c r="F486" s="250"/>
      <c r="G486" s="250"/>
    </row>
    <row r="487" spans="1:7">
      <c r="A487" t="str">
        <f t="shared" si="17"/>
        <v/>
      </c>
      <c r="B487" t="str">
        <f t="shared" si="18"/>
        <v/>
      </c>
      <c r="C487" s="249"/>
      <c r="D487" s="196"/>
      <c r="E487" s="250"/>
      <c r="F487" s="250"/>
      <c r="G487" s="250"/>
    </row>
    <row r="488" spans="1:7">
      <c r="A488" t="str">
        <f t="shared" si="17"/>
        <v/>
      </c>
      <c r="B488" t="str">
        <f t="shared" si="18"/>
        <v/>
      </c>
      <c r="C488" s="249"/>
      <c r="D488" s="196"/>
      <c r="E488" s="250"/>
      <c r="F488" s="250"/>
      <c r="G488" s="250"/>
    </row>
    <row r="489" spans="1:7">
      <c r="A489" t="str">
        <f t="shared" si="17"/>
        <v/>
      </c>
      <c r="B489" t="str">
        <f t="shared" si="18"/>
        <v/>
      </c>
      <c r="C489" s="249"/>
      <c r="D489" s="196"/>
      <c r="E489" s="250"/>
      <c r="F489" s="250"/>
      <c r="G489" s="250"/>
    </row>
    <row r="490" spans="1:7">
      <c r="A490" t="str">
        <f t="shared" si="17"/>
        <v/>
      </c>
      <c r="B490" t="str">
        <f t="shared" si="18"/>
        <v/>
      </c>
      <c r="C490" s="249"/>
      <c r="D490" s="196"/>
      <c r="E490" s="250"/>
      <c r="F490" s="250"/>
      <c r="G490" s="250"/>
    </row>
    <row r="491" spans="1:7">
      <c r="A491" t="str">
        <f t="shared" si="17"/>
        <v/>
      </c>
      <c r="B491" t="str">
        <f t="shared" si="18"/>
        <v/>
      </c>
      <c r="C491" s="249"/>
      <c r="D491" s="196"/>
      <c r="E491" s="250"/>
      <c r="F491" s="250"/>
      <c r="G491" s="250"/>
    </row>
    <row r="492" spans="1:7">
      <c r="A492" t="str">
        <f t="shared" ref="A492:A506" si="19">LEFT(B492,3)</f>
        <v/>
      </c>
      <c r="B492" t="str">
        <f t="shared" si="18"/>
        <v/>
      </c>
      <c r="C492" s="249"/>
      <c r="D492" s="196"/>
      <c r="E492" s="250"/>
      <c r="F492" s="250"/>
      <c r="G492" s="250"/>
    </row>
    <row r="493" spans="1:7">
      <c r="A493" t="str">
        <f t="shared" si="19"/>
        <v/>
      </c>
      <c r="B493" t="str">
        <f t="shared" si="18"/>
        <v/>
      </c>
      <c r="C493" s="249"/>
      <c r="D493" s="196"/>
      <c r="E493" s="250"/>
      <c r="F493" s="250"/>
      <c r="G493" s="250"/>
    </row>
    <row r="494" spans="1:7">
      <c r="A494" t="str">
        <f t="shared" si="19"/>
        <v/>
      </c>
      <c r="B494" t="str">
        <f t="shared" si="18"/>
        <v/>
      </c>
      <c r="C494" s="249"/>
      <c r="D494" s="196"/>
      <c r="E494" s="250"/>
      <c r="F494" s="250"/>
      <c r="G494" s="250"/>
    </row>
    <row r="495" spans="1:7">
      <c r="A495" t="str">
        <f t="shared" si="19"/>
        <v/>
      </c>
      <c r="B495" t="str">
        <f t="shared" si="18"/>
        <v/>
      </c>
      <c r="C495" s="249"/>
      <c r="D495" s="196"/>
      <c r="E495" s="250"/>
      <c r="F495" s="250"/>
      <c r="G495" s="250"/>
    </row>
    <row r="496" spans="1:7">
      <c r="A496" t="str">
        <f t="shared" si="19"/>
        <v/>
      </c>
      <c r="B496" t="str">
        <f t="shared" si="18"/>
        <v/>
      </c>
      <c r="C496" s="249"/>
      <c r="D496" s="196"/>
      <c r="E496" s="250"/>
      <c r="F496" s="250"/>
      <c r="G496" s="250"/>
    </row>
    <row r="497" spans="1:7">
      <c r="A497" t="str">
        <f t="shared" si="19"/>
        <v/>
      </c>
      <c r="B497" t="str">
        <f t="shared" si="18"/>
        <v/>
      </c>
      <c r="C497" s="249"/>
      <c r="D497" s="196"/>
      <c r="E497" s="250"/>
      <c r="F497" s="250"/>
      <c r="G497" s="250"/>
    </row>
    <row r="498" spans="1:7">
      <c r="A498" t="str">
        <f t="shared" si="19"/>
        <v/>
      </c>
      <c r="B498" t="str">
        <f t="shared" si="18"/>
        <v/>
      </c>
      <c r="C498" s="249"/>
      <c r="D498" s="196"/>
      <c r="E498" s="250"/>
      <c r="F498" s="250"/>
      <c r="G498" s="250"/>
    </row>
    <row r="499" spans="1:7">
      <c r="A499" t="str">
        <f t="shared" si="19"/>
        <v/>
      </c>
      <c r="B499" t="str">
        <f t="shared" si="18"/>
        <v/>
      </c>
      <c r="C499" s="249"/>
      <c r="D499" s="196"/>
      <c r="E499" s="250"/>
      <c r="F499" s="250"/>
      <c r="G499" s="250"/>
    </row>
    <row r="500" spans="1:7">
      <c r="A500" t="str">
        <f t="shared" si="19"/>
        <v/>
      </c>
      <c r="B500" t="str">
        <f t="shared" si="18"/>
        <v/>
      </c>
      <c r="C500" s="249"/>
      <c r="D500" s="196"/>
      <c r="E500" s="250"/>
      <c r="F500" s="250"/>
      <c r="G500" s="250"/>
    </row>
    <row r="501" spans="1:7">
      <c r="A501" t="str">
        <f t="shared" si="19"/>
        <v/>
      </c>
      <c r="B501" t="str">
        <f t="shared" si="18"/>
        <v/>
      </c>
      <c r="C501" s="249"/>
      <c r="D501" s="196"/>
      <c r="E501" s="250"/>
      <c r="F501" s="250"/>
      <c r="G501" s="250"/>
    </row>
    <row r="502" spans="1:7">
      <c r="A502" t="str">
        <f t="shared" si="19"/>
        <v/>
      </c>
      <c r="B502" t="str">
        <f t="shared" si="18"/>
        <v/>
      </c>
      <c r="C502" s="249"/>
      <c r="D502" s="196"/>
      <c r="E502" s="250"/>
      <c r="F502" s="250"/>
      <c r="G502" s="250"/>
    </row>
    <row r="503" spans="1:7">
      <c r="A503" t="str">
        <f t="shared" si="19"/>
        <v/>
      </c>
      <c r="B503" t="str">
        <f t="shared" si="18"/>
        <v/>
      </c>
      <c r="C503" s="249"/>
      <c r="D503" s="196"/>
      <c r="E503" s="250"/>
      <c r="F503" s="250"/>
      <c r="G503" s="250"/>
    </row>
    <row r="504" spans="1:7">
      <c r="A504" t="str">
        <f t="shared" si="19"/>
        <v/>
      </c>
      <c r="B504" t="str">
        <f t="shared" si="18"/>
        <v/>
      </c>
      <c r="C504" s="249"/>
      <c r="D504" s="196"/>
      <c r="E504" s="250"/>
      <c r="F504" s="250"/>
      <c r="G504" s="250"/>
    </row>
    <row r="505" spans="1:7">
      <c r="A505" t="str">
        <f t="shared" si="19"/>
        <v/>
      </c>
      <c r="B505" t="str">
        <f t="shared" si="18"/>
        <v/>
      </c>
      <c r="C505" s="249"/>
      <c r="D505" s="196"/>
      <c r="E505" s="250"/>
      <c r="F505" s="250"/>
      <c r="G505" s="250"/>
    </row>
    <row r="506" spans="1:7">
      <c r="A506" t="str">
        <f t="shared" si="19"/>
        <v/>
      </c>
      <c r="B506" t="str">
        <f t="shared" si="18"/>
        <v/>
      </c>
      <c r="C506" s="249"/>
      <c r="D506" s="196"/>
      <c r="E506" s="250"/>
      <c r="F506" s="250"/>
      <c r="G506" s="250"/>
    </row>
    <row r="507" spans="1:7">
      <c r="D507" s="246"/>
      <c r="E507" s="246">
        <f>SUM(F3:F427)</f>
        <v>0</v>
      </c>
      <c r="F507" s="246">
        <f>SUM(G3:G427)</f>
        <v>0</v>
      </c>
    </row>
  </sheetData>
  <phoneticPr fontId="39" type="noConversion"/>
  <pageMargins left="0.28999999999999998" right="0.78" top="0.984251969" bottom="0.984251969" header="0.4921259845" footer="0.4921259845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2:K44"/>
  <sheetViews>
    <sheetView showZeros="0" topLeftCell="A9" zoomScaleNormal="100" workbookViewId="0">
      <selection activeCell="D19" sqref="D19:H19"/>
    </sheetView>
  </sheetViews>
  <sheetFormatPr baseColWidth="10" defaultRowHeight="13.2"/>
  <cols>
    <col min="1" max="1" width="3.109375" customWidth="1"/>
    <col min="3" max="3" width="22.88671875" customWidth="1"/>
    <col min="4" max="4" width="15" customWidth="1"/>
    <col min="5" max="5" width="3.109375" customWidth="1"/>
    <col min="6" max="6" width="15.77734375" customWidth="1"/>
    <col min="7" max="7" width="4.6640625" customWidth="1"/>
    <col min="8" max="8" width="12.21875" customWidth="1"/>
    <col min="9" max="9" width="4" customWidth="1"/>
    <col min="10" max="10" width="17.33203125" customWidth="1"/>
    <col min="11" max="11" width="16.5546875" customWidth="1"/>
  </cols>
  <sheetData>
    <row r="2" spans="1:11">
      <c r="E2" s="203"/>
    </row>
    <row r="3" spans="1:11">
      <c r="E3" s="203"/>
    </row>
    <row r="5" spans="1:11">
      <c r="A5" s="205"/>
      <c r="B5" s="206"/>
      <c r="C5" s="206"/>
      <c r="D5" s="207"/>
      <c r="E5" s="205"/>
      <c r="F5" s="205"/>
      <c r="G5" s="205"/>
      <c r="H5" s="205"/>
      <c r="I5" s="205"/>
    </row>
    <row r="6" spans="1:11">
      <c r="A6" s="205"/>
      <c r="B6" s="484" t="s">
        <v>603</v>
      </c>
      <c r="C6" s="484"/>
      <c r="D6" s="484"/>
      <c r="E6" s="484"/>
      <c r="F6" s="484"/>
      <c r="G6" s="484"/>
      <c r="H6" s="484"/>
      <c r="I6" s="484"/>
      <c r="J6" s="466"/>
      <c r="K6" s="466"/>
    </row>
    <row r="7" spans="1:11" ht="13.8" thickBot="1">
      <c r="A7" s="205"/>
      <c r="B7" s="206"/>
      <c r="C7" s="206"/>
      <c r="D7" s="207"/>
      <c r="E7" s="205"/>
      <c r="F7" s="205"/>
      <c r="G7" s="205"/>
      <c r="H7" s="205"/>
      <c r="I7" s="205"/>
    </row>
    <row r="8" spans="1:11" ht="22.65" customHeight="1">
      <c r="A8" s="205"/>
      <c r="B8" s="206"/>
      <c r="C8" s="206"/>
      <c r="D8" s="208" t="s">
        <v>529</v>
      </c>
      <c r="E8" s="209"/>
      <c r="F8" s="468" t="str">
        <f>Nomenclature!J3</f>
        <v>XXXXXXX</v>
      </c>
      <c r="G8" s="210"/>
      <c r="H8" s="211"/>
      <c r="I8" s="212"/>
    </row>
    <row r="9" spans="1:11">
      <c r="A9" s="205"/>
      <c r="B9" s="206"/>
      <c r="C9" s="206"/>
      <c r="D9" s="213"/>
      <c r="E9" s="214"/>
      <c r="F9" s="215"/>
      <c r="G9" s="215"/>
      <c r="H9" s="216"/>
      <c r="I9" s="217"/>
    </row>
    <row r="10" spans="1:11">
      <c r="A10" s="205"/>
      <c r="B10" s="206"/>
      <c r="C10" s="206"/>
      <c r="D10" s="213" t="s">
        <v>597</v>
      </c>
      <c r="E10" s="214"/>
      <c r="F10" s="218">
        <f>Nomenclature!J4</f>
        <v>2022</v>
      </c>
      <c r="G10" s="218"/>
      <c r="H10" s="219"/>
      <c r="I10" s="212"/>
    </row>
    <row r="11" spans="1:11">
      <c r="A11" s="205"/>
      <c r="B11" s="206"/>
      <c r="C11" s="206"/>
      <c r="D11" s="213"/>
      <c r="E11" s="214"/>
      <c r="F11" s="215"/>
      <c r="G11" s="215"/>
      <c r="H11" s="216"/>
      <c r="I11" s="217"/>
    </row>
    <row r="12" spans="1:11">
      <c r="A12" s="205"/>
      <c r="B12" s="206"/>
      <c r="C12" s="206"/>
      <c r="D12" s="213" t="s">
        <v>604</v>
      </c>
      <c r="E12" s="214"/>
      <c r="F12" s="467">
        <f>Nomenclature!J5</f>
        <v>0</v>
      </c>
      <c r="G12" s="220"/>
      <c r="H12" s="221"/>
      <c r="I12" s="222"/>
    </row>
    <row r="13" spans="1:11">
      <c r="A13" s="205"/>
      <c r="B13" s="206"/>
      <c r="C13" s="206"/>
      <c r="D13" s="213"/>
      <c r="E13" s="214"/>
      <c r="F13" s="215"/>
      <c r="G13" s="215"/>
      <c r="H13" s="216"/>
      <c r="I13" s="217"/>
    </row>
    <row r="14" spans="1:11">
      <c r="A14" s="205"/>
      <c r="B14" s="206"/>
      <c r="C14" s="206"/>
      <c r="D14" s="213" t="s">
        <v>598</v>
      </c>
      <c r="E14" s="214"/>
      <c r="F14" s="218" t="str">
        <f>Nomenclature!J8</f>
        <v>KMAD</v>
      </c>
      <c r="G14" s="218"/>
      <c r="H14" s="219"/>
      <c r="I14" s="212"/>
    </row>
    <row r="15" spans="1:11">
      <c r="A15" s="205"/>
      <c r="B15" s="206"/>
      <c r="C15" s="206"/>
      <c r="D15" s="213"/>
      <c r="E15" s="214"/>
      <c r="F15" s="218"/>
      <c r="G15" s="218"/>
      <c r="H15" s="219"/>
      <c r="I15" s="212"/>
    </row>
    <row r="16" spans="1:11">
      <c r="A16" s="205"/>
      <c r="B16" s="206"/>
      <c r="C16" s="206"/>
      <c r="D16" s="213" t="s">
        <v>599</v>
      </c>
      <c r="E16" s="214"/>
      <c r="F16" s="223" t="str">
        <f>Nomenclature!J6</f>
        <v>,,,,,,,,,,,,,,,,</v>
      </c>
      <c r="G16" s="218"/>
      <c r="H16" s="219"/>
      <c r="I16" s="212"/>
    </row>
    <row r="17" spans="1:11">
      <c r="A17" s="205"/>
      <c r="B17" s="206"/>
      <c r="C17" s="206"/>
      <c r="D17" s="213"/>
      <c r="E17" s="214"/>
      <c r="F17" s="218"/>
      <c r="G17" s="218"/>
      <c r="H17" s="219"/>
      <c r="I17" s="212"/>
    </row>
    <row r="18" spans="1:11" ht="13.8" thickBot="1">
      <c r="A18" s="205"/>
      <c r="B18" s="206"/>
      <c r="C18" s="206"/>
      <c r="D18" s="224" t="s">
        <v>472</v>
      </c>
      <c r="E18" s="225"/>
      <c r="F18" s="481" t="str">
        <f>Nomenclature!J7</f>
        <v>,,,,,,,,,,,,,,,,,,,,,</v>
      </c>
      <c r="G18" s="226"/>
      <c r="H18" s="227"/>
      <c r="I18" s="212"/>
    </row>
    <row r="19" spans="1:11" ht="13.8" thickBot="1">
      <c r="A19" s="205"/>
      <c r="B19" s="206"/>
      <c r="C19" s="206"/>
      <c r="D19" s="207"/>
      <c r="E19" s="205"/>
      <c r="F19" s="205"/>
      <c r="G19" s="205"/>
      <c r="H19" s="483"/>
      <c r="I19" s="205"/>
    </row>
    <row r="20" spans="1:11">
      <c r="A20" s="205"/>
      <c r="B20" s="228"/>
      <c r="C20" s="229"/>
      <c r="D20" s="230"/>
      <c r="E20" s="231"/>
      <c r="F20" s="231"/>
      <c r="G20" s="231"/>
      <c r="H20" s="231"/>
      <c r="I20" s="231"/>
      <c r="J20" s="231"/>
      <c r="K20" s="232"/>
    </row>
    <row r="21" spans="1:11">
      <c r="A21" s="205"/>
      <c r="B21" s="233"/>
      <c r="C21" s="234"/>
      <c r="D21" s="472">
        <f>F12</f>
        <v>0</v>
      </c>
      <c r="E21" s="473"/>
      <c r="F21" s="472">
        <f>Nomenclature!F1</f>
        <v>0</v>
      </c>
      <c r="G21" s="473"/>
      <c r="H21" s="472">
        <f>Nomenclature!G1</f>
        <v>-153</v>
      </c>
      <c r="I21" s="474"/>
      <c r="J21" s="474" t="s">
        <v>605</v>
      </c>
      <c r="K21" s="475" t="s">
        <v>605</v>
      </c>
    </row>
    <row r="22" spans="1:11">
      <c r="A22" s="205"/>
      <c r="B22" s="233"/>
      <c r="C22" s="234"/>
      <c r="D22" s="476" t="s">
        <v>50</v>
      </c>
      <c r="E22" s="473"/>
      <c r="F22" s="476" t="s">
        <v>50</v>
      </c>
      <c r="G22" s="473"/>
      <c r="H22" s="476" t="s">
        <v>50</v>
      </c>
      <c r="I22" s="476"/>
      <c r="J22" s="476" t="s">
        <v>51</v>
      </c>
      <c r="K22" s="477" t="s">
        <v>51</v>
      </c>
    </row>
    <row r="23" spans="1:11">
      <c r="A23" s="205"/>
      <c r="B23" s="233"/>
      <c r="C23" s="234"/>
      <c r="D23" s="476"/>
      <c r="E23" s="473"/>
      <c r="F23" s="476"/>
      <c r="G23" s="473"/>
      <c r="H23" s="476"/>
      <c r="I23" s="476"/>
      <c r="J23" s="477">
        <f>+F21</f>
        <v>0</v>
      </c>
      <c r="K23" s="477">
        <f>+H21</f>
        <v>-153</v>
      </c>
    </row>
    <row r="24" spans="1:11">
      <c r="A24" s="205"/>
      <c r="B24" s="233" t="s">
        <v>600</v>
      </c>
      <c r="C24" s="234"/>
      <c r="D24" s="457">
        <f ca="1">IF(F14="KMAD",(G!D34+G!D44),(G!D34+G!D44)/1000)</f>
        <v>0</v>
      </c>
      <c r="E24" s="235"/>
      <c r="F24" s="457">
        <f ca="1">IF(F14="KMAD",(G!F34+G!F44),(G!F34+G!F44)/1000)</f>
        <v>0</v>
      </c>
      <c r="G24" s="235"/>
      <c r="H24" s="457">
        <f ca="1">IF(F14="KMAD",(G!K34+G!K44),(G!K34+G!K44)/1000)</f>
        <v>0</v>
      </c>
      <c r="I24" s="235"/>
      <c r="J24" s="460" t="e">
        <f ca="1">+(D24-F24)/F24</f>
        <v>#DIV/0!</v>
      </c>
      <c r="K24" s="461" t="e">
        <f ca="1">+(D24-H24)/H24</f>
        <v>#DIV/0!</v>
      </c>
    </row>
    <row r="25" spans="1:11">
      <c r="A25" s="205"/>
      <c r="B25" s="233"/>
      <c r="C25" s="234"/>
      <c r="D25" s="458"/>
      <c r="E25" s="235"/>
      <c r="F25" s="458"/>
      <c r="G25" s="235"/>
      <c r="H25" s="458"/>
      <c r="I25" s="235"/>
      <c r="J25" s="462"/>
      <c r="K25" s="463"/>
    </row>
    <row r="26" spans="1:11">
      <c r="A26" s="205"/>
      <c r="B26" s="233" t="s">
        <v>606</v>
      </c>
      <c r="C26" s="234"/>
      <c r="D26" s="458">
        <f ca="1">IF(F14="KMAD",(N!D29+N!D38),(N!D29+N!D38)/1000)</f>
        <v>0</v>
      </c>
      <c r="E26" s="235"/>
      <c r="F26" s="458">
        <f ca="1">IF(F14="KMAD",(CPC!E16+CPC!E17),(CPC!E16+CPC!E17)/1000)</f>
        <v>0</v>
      </c>
      <c r="G26" s="235"/>
      <c r="H26" s="458">
        <f ca="1">IF(F14="KMAD",(CPC!F16+CPC!F17),(CPC!F16+CPC!F17)/1000)</f>
        <v>0</v>
      </c>
      <c r="I26" s="235"/>
      <c r="J26" s="462" t="e">
        <f ca="1">+(D26-F26)/F26</f>
        <v>#DIV/0!</v>
      </c>
      <c r="K26" s="463" t="e">
        <f ca="1">+(D26-H26)/H26</f>
        <v>#DIV/0!</v>
      </c>
    </row>
    <row r="27" spans="1:11">
      <c r="A27" s="205"/>
      <c r="B27" s="233"/>
      <c r="C27" s="234"/>
      <c r="D27" s="458"/>
      <c r="E27" s="235"/>
      <c r="F27" s="458"/>
      <c r="G27" s="235"/>
      <c r="H27" s="458"/>
      <c r="I27" s="235"/>
      <c r="J27" s="462"/>
      <c r="K27" s="463"/>
    </row>
    <row r="28" spans="1:11">
      <c r="A28" s="205"/>
      <c r="B28" s="233" t="s">
        <v>537</v>
      </c>
      <c r="C28" s="234"/>
      <c r="D28" s="458">
        <f ca="1">IF(F14="KMAD",N!D56,N!D56/1000)</f>
        <v>0</v>
      </c>
      <c r="E28" s="235"/>
      <c r="F28" s="458">
        <f ca="1">IF(F14="KMAD",(CPC!E18+CPC!E19),(CPC!E18+CPC!E19)/1000)</f>
        <v>0</v>
      </c>
      <c r="G28" s="235"/>
      <c r="H28" s="458">
        <f ca="1">IF(F14="KMAD",(CPC!F18+CPC!F19),(CPC!F18+CPC!F19)/1000)</f>
        <v>0</v>
      </c>
      <c r="I28" s="235"/>
      <c r="J28" s="462" t="e">
        <f ca="1">+(D28-F28)/F28</f>
        <v>#DIV/0!</v>
      </c>
      <c r="K28" s="463" t="e">
        <f ca="1">+(D28-H28)/H28</f>
        <v>#DIV/0!</v>
      </c>
    </row>
    <row r="29" spans="1:11">
      <c r="A29" s="205"/>
      <c r="B29" s="233"/>
      <c r="C29" s="234"/>
      <c r="D29" s="458"/>
      <c r="E29" s="235"/>
      <c r="F29" s="458"/>
      <c r="G29" s="235"/>
      <c r="H29" s="458"/>
      <c r="I29" s="235"/>
      <c r="J29" s="462"/>
      <c r="K29" s="463"/>
    </row>
    <row r="30" spans="1:11">
      <c r="A30" s="205"/>
      <c r="B30" s="233" t="s">
        <v>162</v>
      </c>
      <c r="C30" s="234"/>
      <c r="D30" s="458">
        <f ca="1">IF(F14="KMAD",CPC!D25,CPC!D25/1000)</f>
        <v>0</v>
      </c>
      <c r="E30" s="235"/>
      <c r="F30" s="458">
        <f ca="1">IF(F14="KMAD",CPC!E25,CPC!E25/1000)</f>
        <v>0</v>
      </c>
      <c r="G30" s="235"/>
      <c r="H30" s="458">
        <f ca="1">IF(F14="KMAD",CPC!F25,CPC!F25/1000)</f>
        <v>0</v>
      </c>
      <c r="I30" s="235"/>
      <c r="J30" s="462" t="e">
        <f ca="1">+(D30-F30)/F30</f>
        <v>#DIV/0!</v>
      </c>
      <c r="K30" s="463" t="e">
        <f ca="1">+(D30-H30)/H30</f>
        <v>#DIV/0!</v>
      </c>
    </row>
    <row r="31" spans="1:11">
      <c r="A31" s="205"/>
      <c r="B31" s="233"/>
      <c r="C31" s="234"/>
      <c r="D31" s="458"/>
      <c r="E31" s="235"/>
      <c r="F31" s="458"/>
      <c r="G31" s="235"/>
      <c r="H31" s="458"/>
      <c r="I31" s="235"/>
      <c r="J31" s="462"/>
      <c r="K31" s="463"/>
    </row>
    <row r="32" spans="1:11">
      <c r="A32" s="205"/>
      <c r="B32" s="233" t="s">
        <v>601</v>
      </c>
      <c r="C32" s="234"/>
      <c r="D32" s="458">
        <f ca="1">IF(F14="KMAD",CPC!D60,CPC!D60/1000)</f>
        <v>0</v>
      </c>
      <c r="E32" s="235"/>
      <c r="F32" s="458">
        <f ca="1">IF(F14="KMAD",CPC!E60,CPC!E60/1000)</f>
        <v>0</v>
      </c>
      <c r="G32" s="235"/>
      <c r="H32" s="458">
        <f ca="1">IF(F14="KMAD",CPC!F60,CPC!F60/1000)</f>
        <v>0</v>
      </c>
      <c r="I32" s="235"/>
      <c r="J32" s="462" t="e">
        <f ca="1">+(D32-F32)/F32</f>
        <v>#DIV/0!</v>
      </c>
      <c r="K32" s="463" t="e">
        <f ca="1">+(D32-H32)/H32</f>
        <v>#DIV/0!</v>
      </c>
    </row>
    <row r="33" spans="1:11">
      <c r="A33" s="205"/>
      <c r="B33" s="233"/>
      <c r="C33" s="234"/>
      <c r="D33" s="458"/>
      <c r="E33" s="235"/>
      <c r="F33" s="458"/>
      <c r="G33" s="235"/>
      <c r="H33" s="458"/>
      <c r="I33" s="235"/>
      <c r="J33" s="462"/>
      <c r="K33" s="463"/>
    </row>
    <row r="34" spans="1:11">
      <c r="A34" s="205"/>
      <c r="B34" s="233" t="s">
        <v>602</v>
      </c>
      <c r="C34" s="234"/>
      <c r="D34" s="458">
        <f ca="1">IF(F14="KMAD",('C'!E15+'C'!E23+D!E22),('C'!E15+'C'!E23+D!E22)/1000)</f>
        <v>0</v>
      </c>
      <c r="E34" s="235"/>
      <c r="F34" s="482"/>
      <c r="G34" s="235"/>
      <c r="H34" s="458"/>
      <c r="I34" s="235"/>
      <c r="J34" s="462"/>
      <c r="K34" s="463"/>
    </row>
    <row r="35" spans="1:11">
      <c r="A35" s="205"/>
      <c r="B35" s="233"/>
      <c r="C35" s="234"/>
      <c r="D35" s="458"/>
      <c r="E35" s="235"/>
      <c r="F35" s="458"/>
      <c r="G35" s="235"/>
      <c r="H35" s="458"/>
      <c r="I35" s="235"/>
      <c r="J35" s="462"/>
      <c r="K35" s="463"/>
    </row>
    <row r="36" spans="1:11">
      <c r="A36" s="205"/>
      <c r="B36" s="233" t="s">
        <v>259</v>
      </c>
      <c r="C36" s="234"/>
      <c r="D36" s="459">
        <f ca="1">IF(F14="KMAD",CPC!D59,CPC!D59/1000)</f>
        <v>0</v>
      </c>
      <c r="E36" s="235"/>
      <c r="F36" s="459">
        <f ca="1">IF(F14="KMAD",CPC!E59,CPC!E59/1000)</f>
        <v>0</v>
      </c>
      <c r="G36" s="235"/>
      <c r="H36" s="459">
        <f ca="1">IF(F14="KMAD",CPC!F59,CPC!F59/1000)</f>
        <v>0</v>
      </c>
      <c r="I36" s="235"/>
      <c r="J36" s="464" t="e">
        <f ca="1">+(D36-F36)/F36</f>
        <v>#DIV/0!</v>
      </c>
      <c r="K36" s="465" t="e">
        <f ca="1">+(D36-H36)/H36</f>
        <v>#DIV/0!</v>
      </c>
    </row>
    <row r="37" spans="1:11" ht="13.8" thickBot="1">
      <c r="A37" s="205"/>
      <c r="B37" s="236"/>
      <c r="C37" s="237"/>
      <c r="D37" s="238"/>
      <c r="E37" s="239"/>
      <c r="F37" s="239"/>
      <c r="G37" s="239"/>
      <c r="H37" s="239"/>
      <c r="I37" s="239"/>
      <c r="J37" s="239"/>
      <c r="K37" s="240"/>
    </row>
    <row r="38" spans="1:11">
      <c r="A38" s="205"/>
      <c r="B38" s="206"/>
      <c r="C38" s="206"/>
      <c r="D38" s="241"/>
      <c r="E38" s="205"/>
      <c r="F38" s="205"/>
      <c r="G38" s="205"/>
      <c r="H38" s="205"/>
      <c r="I38" s="205"/>
    </row>
    <row r="39" spans="1:11">
      <c r="A39" s="205"/>
      <c r="B39" s="206"/>
      <c r="C39" s="206"/>
      <c r="D39" s="207"/>
      <c r="E39" s="205"/>
      <c r="F39" s="205"/>
      <c r="G39" s="205"/>
      <c r="H39" s="205"/>
      <c r="I39" s="205"/>
    </row>
    <row r="40" spans="1:11">
      <c r="A40" s="205"/>
      <c r="B40" s="242"/>
      <c r="C40" s="242"/>
      <c r="D40" s="243"/>
      <c r="E40" s="244"/>
      <c r="F40" s="244"/>
      <c r="G40" s="244"/>
      <c r="H40" s="244"/>
      <c r="I40" s="244"/>
    </row>
    <row r="41" spans="1:11">
      <c r="A41" s="205"/>
      <c r="B41" s="242"/>
      <c r="C41" s="242"/>
      <c r="D41" s="243"/>
      <c r="E41" s="244"/>
      <c r="F41" s="244"/>
      <c r="G41" s="244"/>
      <c r="H41" s="244"/>
      <c r="I41" s="244"/>
    </row>
    <row r="42" spans="1:11">
      <c r="A42" s="205"/>
      <c r="B42" s="242"/>
      <c r="C42" s="242"/>
      <c r="D42" s="243"/>
      <c r="E42" s="244"/>
      <c r="F42" s="244"/>
      <c r="G42" s="244"/>
      <c r="H42" s="244"/>
      <c r="I42" s="244"/>
    </row>
    <row r="43" spans="1:11">
      <c r="A43" s="205"/>
      <c r="B43" s="242"/>
      <c r="C43" s="242"/>
      <c r="D43" s="243"/>
      <c r="E43" s="244"/>
      <c r="F43" s="244"/>
      <c r="G43" s="244"/>
      <c r="H43" s="244"/>
      <c r="I43" s="244"/>
    </row>
    <row r="44" spans="1:11">
      <c r="A44" s="205"/>
      <c r="B44" s="242"/>
      <c r="C44" s="242"/>
      <c r="D44" s="243"/>
      <c r="E44" s="244"/>
      <c r="F44" s="244"/>
      <c r="G44" s="244"/>
      <c r="H44" s="244"/>
      <c r="I44" s="244"/>
    </row>
  </sheetData>
  <mergeCells count="1">
    <mergeCell ref="B6:I6"/>
  </mergeCells>
  <phoneticPr fontId="39" type="noConversion"/>
  <conditionalFormatting sqref="F32:F35 D30 D32:D35 F30 H30 H32:H35 J30:K30 J32:K35">
    <cfRule type="cellIs" dxfId="5" priority="2" stopIfTrue="1" operator="lessThan">
      <formula>#REF!</formula>
    </cfRule>
  </conditionalFormatting>
  <conditionalFormatting sqref="D25:D26 F25:F26 H25:H26 J24:K26">
    <cfRule type="cellIs" dxfId="4" priority="3" stopIfTrue="1" operator="lessThan">
      <formula>#REF!</formula>
    </cfRule>
  </conditionalFormatting>
  <conditionalFormatting sqref="D28 F28 H28 J28:K28">
    <cfRule type="cellIs" dxfId="3" priority="4" stopIfTrue="1" operator="lessThan">
      <formula>#REF!</formula>
    </cfRule>
  </conditionalFormatting>
  <conditionalFormatting sqref="D24 F24 H24">
    <cfRule type="cellIs" dxfId="2" priority="1" stopIfTrue="1" operator="lessThan">
      <formula>#REF!</formula>
    </cfRule>
  </conditionalFormatting>
  <pageMargins left="0.39370078740157483" right="0.39370078740157483" top="0.98425196850393704" bottom="0.98425196850393704" header="0.51181102362204722" footer="0.51181102362204722"/>
  <pageSetup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O64"/>
  <sheetViews>
    <sheetView showZeros="0" view="pageBreakPreview" zoomScale="85" zoomScaleNormal="100" zoomScaleSheetLayoutView="85" workbookViewId="0">
      <selection activeCell="E15" sqref="E15"/>
    </sheetView>
  </sheetViews>
  <sheetFormatPr baseColWidth="10" defaultColWidth="11.33203125" defaultRowHeight="13.8" outlineLevelCol="1"/>
  <cols>
    <col min="1" max="1" width="7.88671875" style="55" customWidth="1"/>
    <col min="2" max="2" width="40.88671875" style="55" bestFit="1" customWidth="1"/>
    <col min="3" max="3" width="16.109375" style="55" customWidth="1"/>
    <col min="4" max="4" width="15" style="55" customWidth="1"/>
    <col min="5" max="5" width="10.88671875" style="55" customWidth="1"/>
    <col min="6" max="6" width="13.6640625" style="55" customWidth="1"/>
    <col min="7" max="7" width="10.77734375" style="55" customWidth="1"/>
    <col min="8" max="8" width="10.33203125" style="55" customWidth="1"/>
    <col min="9" max="9" width="10" style="55" customWidth="1" outlineLevel="1"/>
    <col min="10" max="10" width="13.33203125" style="55" customWidth="1"/>
    <col min="11" max="11" width="13.21875" style="55" customWidth="1"/>
    <col min="12" max="12" width="10" style="135" bestFit="1" customWidth="1"/>
    <col min="13" max="13" width="11.21875" style="55" bestFit="1" customWidth="1"/>
    <col min="14" max="14" width="3.6640625" style="55" customWidth="1"/>
    <col min="15" max="15" width="12.21875" style="55" customWidth="1"/>
    <col min="16" max="16384" width="11.33203125" style="55"/>
  </cols>
  <sheetData>
    <row r="1" spans="1:15">
      <c r="A1" s="55" t="s">
        <v>272</v>
      </c>
      <c r="B1" s="55" t="str">
        <f>'Page de garde'!F8</f>
        <v>XXXXXXX</v>
      </c>
      <c r="M1" s="55" t="s">
        <v>47</v>
      </c>
      <c r="O1" s="55" t="s">
        <v>48</v>
      </c>
    </row>
    <row r="2" spans="1:15">
      <c r="A2" s="55" t="s">
        <v>489</v>
      </c>
      <c r="B2" s="204">
        <f>'Page de garde'!F12</f>
        <v>0</v>
      </c>
      <c r="M2" s="55" t="s">
        <v>460</v>
      </c>
      <c r="O2" s="55" t="str">
        <f>+'Page de garde'!F18</f>
        <v>,,,,,,,,,,,,,,,,,,,,,</v>
      </c>
    </row>
    <row r="3" spans="1:15">
      <c r="A3" s="55" t="s">
        <v>474</v>
      </c>
      <c r="B3" s="204" t="str">
        <f>'Page de garde'!F16</f>
        <v>,,,,,,,,,,,,,,,,</v>
      </c>
    </row>
    <row r="4" spans="1:15">
      <c r="D4" s="65"/>
    </row>
    <row r="6" spans="1:15" ht="18">
      <c r="A6" s="486" t="s">
        <v>479</v>
      </c>
      <c r="B6" s="486"/>
      <c r="C6" s="486"/>
      <c r="D6" s="486"/>
      <c r="E6" s="486"/>
      <c r="F6" s="486"/>
      <c r="G6" s="486"/>
      <c r="H6" s="486"/>
      <c r="I6" s="486"/>
      <c r="J6" s="486"/>
      <c r="K6" s="486"/>
      <c r="L6" s="486"/>
      <c r="M6" s="486"/>
      <c r="N6" s="486"/>
      <c r="O6" s="486"/>
    </row>
    <row r="7" spans="1:15" ht="18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</row>
    <row r="8" spans="1:15">
      <c r="D8" s="487"/>
      <c r="E8" s="487"/>
      <c r="F8" s="487"/>
      <c r="G8" s="85"/>
      <c r="H8" s="85"/>
      <c r="I8" s="85"/>
      <c r="J8" s="485" t="s">
        <v>286</v>
      </c>
      <c r="K8" s="485"/>
      <c r="L8" s="485"/>
      <c r="M8" s="485"/>
      <c r="N8" s="85"/>
    </row>
    <row r="9" spans="1:15" s="56" customFormat="1" ht="37.5" customHeight="1" thickBot="1">
      <c r="A9" s="163" t="s">
        <v>263</v>
      </c>
      <c r="B9" s="163" t="s">
        <v>155</v>
      </c>
      <c r="C9" s="61"/>
      <c r="D9" s="446">
        <f>Nomenclature!F1</f>
        <v>0</v>
      </c>
      <c r="E9" s="261" t="s">
        <v>287</v>
      </c>
      <c r="F9" s="262" t="s">
        <v>159</v>
      </c>
      <c r="G9" s="447">
        <f>Nomenclature!E1</f>
        <v>0</v>
      </c>
      <c r="H9" s="65"/>
      <c r="I9" s="164" t="s">
        <v>263</v>
      </c>
      <c r="J9" s="446">
        <f>Nomenclature!F1</f>
        <v>0</v>
      </c>
      <c r="K9" s="261" t="s">
        <v>287</v>
      </c>
      <c r="L9" s="262" t="s">
        <v>159</v>
      </c>
      <c r="M9" s="447">
        <f>Nomenclature!E1</f>
        <v>0</v>
      </c>
      <c r="N9" s="65"/>
      <c r="O9" s="260" t="s">
        <v>288</v>
      </c>
    </row>
    <row r="10" spans="1:15" s="56" customFormat="1" ht="14.4" thickTop="1">
      <c r="C10" s="92"/>
      <c r="L10" s="137"/>
    </row>
    <row r="11" spans="1:15" s="56" customFormat="1">
      <c r="A11" s="86"/>
      <c r="B11" s="86" t="s">
        <v>289</v>
      </c>
      <c r="D11" s="87"/>
      <c r="F11" s="87"/>
      <c r="G11" s="61"/>
      <c r="H11" s="61"/>
      <c r="I11" s="61"/>
      <c r="M11" s="61"/>
      <c r="N11" s="30"/>
    </row>
    <row r="12" spans="1:15">
      <c r="A12" s="88" t="s">
        <v>82</v>
      </c>
      <c r="B12" s="88" t="s">
        <v>290</v>
      </c>
      <c r="C12" s="89"/>
      <c r="D12" s="29">
        <f ca="1">+SUMIF(Nomenclature!$A$3:$G$506,A12,Nomenclature!$F$3:$F$506)</f>
        <v>0</v>
      </c>
      <c r="E12" s="29">
        <f ca="1">G12-D12-F12</f>
        <v>0</v>
      </c>
      <c r="F12" s="29"/>
      <c r="G12" s="29">
        <f ca="1">+SUMIF(Nomenclature!$A$3:$F$506,A12,Nomenclature!$E$3:$E$506)</f>
        <v>0</v>
      </c>
      <c r="H12" s="29"/>
      <c r="I12" s="29">
        <v>2811</v>
      </c>
      <c r="J12" s="29">
        <f ca="1">-SUMIF(Nomenclature!$B$2:$G$506,I12,Nomenclature!$F$2:$F$506)</f>
        <v>0</v>
      </c>
      <c r="K12" s="29">
        <f ca="1">M12-J12-L12</f>
        <v>0</v>
      </c>
      <c r="L12" s="29"/>
      <c r="M12" s="29">
        <f ca="1">-SUMIF(Nomenclature!$B$2:$G$506,I12,Nomenclature!$E$2:$E$506)</f>
        <v>0</v>
      </c>
      <c r="N12" s="30"/>
      <c r="O12" s="29">
        <f ca="1">+G12-M12</f>
        <v>0</v>
      </c>
    </row>
    <row r="13" spans="1:15">
      <c r="A13" s="88" t="s">
        <v>336</v>
      </c>
      <c r="B13" s="88" t="s">
        <v>330</v>
      </c>
      <c r="C13" s="87"/>
      <c r="D13" s="29">
        <f ca="1">+SUMIF(Nomenclature!$A$3:$G$506,A13,Nomenclature!$F$3:$F$506)</f>
        <v>0</v>
      </c>
      <c r="E13" s="29">
        <f ca="1">G13-D13-F13</f>
        <v>0</v>
      </c>
      <c r="F13" s="29"/>
      <c r="G13" s="29">
        <f ca="1">+SUMIF(Nomenclature!$A$3:$F$506,A13,Nomenclature!$E$3:$E$506)</f>
        <v>0</v>
      </c>
      <c r="H13" s="29"/>
      <c r="I13" s="29">
        <v>2812</v>
      </c>
      <c r="J13" s="29">
        <f ca="1">-SUMIF(Nomenclature!$B$2:$G$506,I13,Nomenclature!$F$2:$F$506)</f>
        <v>0</v>
      </c>
      <c r="K13" s="29">
        <f ca="1">M13-J13-L13</f>
        <v>0</v>
      </c>
      <c r="L13" s="29"/>
      <c r="M13" s="29">
        <f ca="1">-SUMIF(Nomenclature!$B$2:$G$506,I13,Nomenclature!$E$2:$E$506)</f>
        <v>0</v>
      </c>
      <c r="N13" s="30"/>
      <c r="O13" s="29">
        <f ca="1">+G13-M13</f>
        <v>0</v>
      </c>
    </row>
    <row r="14" spans="1:15">
      <c r="A14" s="88" t="s">
        <v>337</v>
      </c>
      <c r="B14" s="88" t="s">
        <v>331</v>
      </c>
      <c r="C14" s="87"/>
      <c r="D14" s="29">
        <f ca="1">+SUMIF(Nomenclature!$A$3:$G$506,A14,Nomenclature!$F$3:$F$506)</f>
        <v>0</v>
      </c>
      <c r="E14" s="29">
        <f ca="1">G14-D14-F14</f>
        <v>0</v>
      </c>
      <c r="F14" s="29"/>
      <c r="G14" s="29">
        <f ca="1">+SUMIF(Nomenclature!$A$3:$F$506,A14,Nomenclature!$E$3:$E$506)</f>
        <v>0</v>
      </c>
      <c r="H14" s="29"/>
      <c r="I14" s="29">
        <v>2813</v>
      </c>
      <c r="J14" s="29">
        <f ca="1">-SUMIF(Nomenclature!$B$2:$G$506,I14,Nomenclature!$F$2:$F$506)</f>
        <v>0</v>
      </c>
      <c r="K14" s="29">
        <f ca="1">M14-J14-L14</f>
        <v>0</v>
      </c>
      <c r="L14" s="29"/>
      <c r="M14" s="29">
        <f ca="1">-SUMIF(Nomenclature!$B$2:$G$506,I14,Nomenclature!$E$2:$E$506)</f>
        <v>0</v>
      </c>
      <c r="N14" s="30"/>
      <c r="O14" s="29">
        <f ca="1">+G14-M14</f>
        <v>0</v>
      </c>
    </row>
    <row r="15" spans="1:15" ht="14.4" thickBot="1">
      <c r="A15" s="75" t="s">
        <v>338</v>
      </c>
      <c r="B15" s="75" t="s">
        <v>291</v>
      </c>
      <c r="C15" s="53"/>
      <c r="D15" s="31">
        <f ca="1">SUM(D12:D14)</f>
        <v>0</v>
      </c>
      <c r="E15" s="31">
        <f ca="1">SUM(E12:E14)</f>
        <v>0</v>
      </c>
      <c r="F15" s="31">
        <f>SUM(F12:F14)</f>
        <v>0</v>
      </c>
      <c r="G15" s="31">
        <f ca="1">SUM(G12:G14)</f>
        <v>0</v>
      </c>
      <c r="H15" s="30"/>
      <c r="I15" s="30"/>
      <c r="J15" s="31">
        <f ca="1">SUM(J12:J14)</f>
        <v>0</v>
      </c>
      <c r="K15" s="31">
        <f ca="1">SUM(K12:K14)</f>
        <v>0</v>
      </c>
      <c r="L15" s="31">
        <f>SUM(L12:L14)</f>
        <v>0</v>
      </c>
      <c r="M15" s="31">
        <f ca="1">SUM(M12:M14)</f>
        <v>0</v>
      </c>
      <c r="N15" s="30"/>
      <c r="O15" s="31">
        <f ca="1">SUM(O11:O14)</f>
        <v>0</v>
      </c>
    </row>
    <row r="16" spans="1:15" ht="14.4" thickTop="1">
      <c r="A16" s="52"/>
      <c r="B16" s="52"/>
      <c r="C16" s="52"/>
      <c r="D16" s="29"/>
      <c r="E16" s="90"/>
      <c r="F16" s="29"/>
      <c r="G16" s="52"/>
      <c r="H16" s="52"/>
      <c r="I16" s="52"/>
      <c r="J16" s="29"/>
      <c r="K16" s="90"/>
      <c r="L16" s="55"/>
      <c r="M16" s="29"/>
      <c r="N16" s="30"/>
    </row>
    <row r="17" spans="1:15">
      <c r="A17" s="91"/>
      <c r="B17" s="91" t="s">
        <v>292</v>
      </c>
      <c r="C17" s="74"/>
      <c r="D17" s="29"/>
      <c r="E17" s="92"/>
      <c r="F17" s="92"/>
      <c r="G17" s="92"/>
      <c r="H17" s="92"/>
      <c r="I17" s="92"/>
      <c r="J17" s="29"/>
      <c r="K17" s="92"/>
      <c r="L17" s="55"/>
      <c r="N17" s="30"/>
    </row>
    <row r="18" spans="1:15">
      <c r="A18" s="88" t="s">
        <v>339</v>
      </c>
      <c r="B18" s="88" t="s">
        <v>491</v>
      </c>
      <c r="C18" s="87"/>
      <c r="D18" s="29">
        <f ca="1">+SUMIF(Nomenclature!$A$3:$G$506,A18,Nomenclature!$F$3:$F$506)</f>
        <v>0</v>
      </c>
      <c r="E18" s="29">
        <f ca="1">G18-D18-F18</f>
        <v>0</v>
      </c>
      <c r="F18" s="29"/>
      <c r="G18" s="29">
        <f ca="1">+SUMIF(Nomenclature!$A$3:$F$506,A18,Nomenclature!$E$3:$E$506)</f>
        <v>0</v>
      </c>
      <c r="H18" s="33"/>
      <c r="I18" s="33">
        <v>2821</v>
      </c>
      <c r="J18" s="29">
        <f ca="1">-SUMIF(Nomenclature!$B$2:$G$506,I18,Nomenclature!$F$2:$F$506)</f>
        <v>0</v>
      </c>
      <c r="K18" s="29">
        <f ca="1">M18-J18-L18</f>
        <v>0</v>
      </c>
      <c r="L18" s="29"/>
      <c r="M18" s="29">
        <f ca="1">-SUMIF(Nomenclature!$B$2:$G$506,I18,Nomenclature!$E$2:$E$506)</f>
        <v>0</v>
      </c>
      <c r="N18" s="30"/>
      <c r="O18" s="29">
        <f ca="1">+G18-M18</f>
        <v>0</v>
      </c>
    </row>
    <row r="19" spans="1:15">
      <c r="A19" s="88" t="s">
        <v>340</v>
      </c>
      <c r="B19" s="88" t="s">
        <v>293</v>
      </c>
      <c r="C19" s="87"/>
      <c r="D19" s="29">
        <f ca="1">+SUMIF(Nomenclature!$A$3:$G$506,A19,Nomenclature!$F$3:$F$506)</f>
        <v>0</v>
      </c>
      <c r="E19" s="29">
        <f ca="1">G19-D19-F19</f>
        <v>0</v>
      </c>
      <c r="F19" s="29"/>
      <c r="G19" s="29">
        <f ca="1">+SUMIF(Nomenclature!$A$3:$F$506,A19,Nomenclature!$E$3:$E$506)</f>
        <v>0</v>
      </c>
      <c r="H19" s="88"/>
      <c r="I19" s="88">
        <v>2822</v>
      </c>
      <c r="J19" s="29">
        <f ca="1">-SUMIF(Nomenclature!$B$2:$G$506,I19,Nomenclature!$F$2:$F$506)</f>
        <v>0</v>
      </c>
      <c r="K19" s="29">
        <f ca="1">M19-J19-L19</f>
        <v>0</v>
      </c>
      <c r="L19" s="29"/>
      <c r="M19" s="29">
        <f ca="1">-SUMIF(Nomenclature!$B$2:$G$506,I19,Nomenclature!$E$2:$E$506)</f>
        <v>0</v>
      </c>
      <c r="O19" s="29">
        <f ca="1">+G19-M19</f>
        <v>0</v>
      </c>
    </row>
    <row r="20" spans="1:15">
      <c r="A20" s="88" t="s">
        <v>341</v>
      </c>
      <c r="B20" s="88" t="s">
        <v>294</v>
      </c>
      <c r="C20" s="93"/>
      <c r="D20" s="29">
        <f ca="1">+SUMIF(Nomenclature!$A$3:$G$506,A20,Nomenclature!$F$3:$F$506)</f>
        <v>0</v>
      </c>
      <c r="E20" s="29">
        <f ca="1">G20-D20-F20</f>
        <v>0</v>
      </c>
      <c r="F20" s="29"/>
      <c r="G20" s="29">
        <f ca="1">+SUMIF(Nomenclature!$A$3:$F$506,A20,Nomenclature!$E$3:$E$506)</f>
        <v>0</v>
      </c>
      <c r="H20" s="33"/>
      <c r="I20" s="33">
        <v>2823</v>
      </c>
      <c r="J20" s="29">
        <f ca="1">-SUMIF(Nomenclature!$B$2:$G$506,I20,Nomenclature!$F$2:$F$506)</f>
        <v>0</v>
      </c>
      <c r="K20" s="29">
        <f ca="1">M20-J20-L20</f>
        <v>0</v>
      </c>
      <c r="L20" s="29"/>
      <c r="M20" s="29">
        <f ca="1">-SUMIF(Nomenclature!$B$2:$G$506,I20,Nomenclature!$E$2:$E$506)</f>
        <v>0</v>
      </c>
      <c r="N20" s="30"/>
      <c r="O20" s="29">
        <f ca="1">+G20-M20</f>
        <v>0</v>
      </c>
    </row>
    <row r="21" spans="1:15">
      <c r="A21" s="88" t="s">
        <v>342</v>
      </c>
      <c r="B21" s="88" t="s">
        <v>501</v>
      </c>
      <c r="C21" s="87"/>
      <c r="D21" s="29">
        <f ca="1">+SUMIF(Nomenclature!$A$3:$G$506,A21,Nomenclature!$F$3:$F$506)</f>
        <v>0</v>
      </c>
      <c r="E21" s="29">
        <f ca="1">G21-D21-F21</f>
        <v>0</v>
      </c>
      <c r="F21" s="29"/>
      <c r="G21" s="29">
        <f ca="1">+SUMIF(Nomenclature!$A$3:$F$506,A21,Nomenclature!$E$3:$E$506)</f>
        <v>0</v>
      </c>
      <c r="H21" s="33"/>
      <c r="I21" s="33">
        <v>2828</v>
      </c>
      <c r="J21" s="29">
        <f ca="1">-SUMIF(Nomenclature!$B$2:$G$506,I21,Nomenclature!$F$2:$F$506)</f>
        <v>0</v>
      </c>
      <c r="K21" s="29">
        <f ca="1">M21-J21-L21</f>
        <v>0</v>
      </c>
      <c r="L21" s="29"/>
      <c r="M21" s="29">
        <f ca="1">-SUMIF(Nomenclature!$B$2:$G$506,I21,Nomenclature!$E$2:$E$506)</f>
        <v>0</v>
      </c>
      <c r="N21" s="29"/>
      <c r="O21" s="29">
        <f ca="1">+G21-M21</f>
        <v>0</v>
      </c>
    </row>
    <row r="22" spans="1:15">
      <c r="A22" s="88"/>
      <c r="B22" s="88"/>
      <c r="C22" s="93"/>
      <c r="D22" s="30"/>
      <c r="E22" s="29"/>
      <c r="F22" s="29"/>
      <c r="G22" s="29"/>
      <c r="H22" s="29"/>
      <c r="I22" s="29"/>
      <c r="J22" s="30"/>
      <c r="K22" s="29"/>
      <c r="L22" s="29"/>
      <c r="M22" s="29"/>
      <c r="N22" s="30"/>
    </row>
    <row r="23" spans="1:15" ht="14.4" thickBot="1">
      <c r="A23" s="94" t="s">
        <v>343</v>
      </c>
      <c r="B23" s="94" t="s">
        <v>295</v>
      </c>
      <c r="C23" s="52"/>
      <c r="D23" s="95">
        <f ca="1">SUM(D18:D22)</f>
        <v>0</v>
      </c>
      <c r="E23" s="95">
        <f ca="1">SUM(E18:E22)</f>
        <v>0</v>
      </c>
      <c r="F23" s="95">
        <f>SUM(F18:F22)</f>
        <v>0</v>
      </c>
      <c r="G23" s="95">
        <f ca="1">SUM(G18:G22)</f>
        <v>0</v>
      </c>
      <c r="H23" s="144"/>
      <c r="I23" s="144"/>
      <c r="J23" s="95">
        <f ca="1">SUM(J18:J22)</f>
        <v>0</v>
      </c>
      <c r="K23" s="95">
        <f ca="1">SUM(K18:K22)</f>
        <v>0</v>
      </c>
      <c r="L23" s="95">
        <f>SUM(L17:L22)</f>
        <v>0</v>
      </c>
      <c r="M23" s="95">
        <f ca="1">SUM(M17:M22)</f>
        <v>0</v>
      </c>
      <c r="N23" s="30"/>
      <c r="O23" s="95">
        <f ca="1">SUM(O17:O22)</f>
        <v>0</v>
      </c>
    </row>
    <row r="24" spans="1:15" ht="14.4" thickTop="1">
      <c r="G24" s="29"/>
      <c r="M24" s="29"/>
      <c r="N24" s="29"/>
    </row>
    <row r="25" spans="1:15">
      <c r="D25" s="29"/>
    </row>
    <row r="26" spans="1:15">
      <c r="K26" s="29"/>
    </row>
    <row r="27" spans="1:15">
      <c r="A27" s="67"/>
      <c r="B27" s="132" t="s">
        <v>46</v>
      </c>
      <c r="D27" s="448">
        <f>Nomenclature!$E$1</f>
        <v>0</v>
      </c>
      <c r="K27" s="135"/>
      <c r="L27" s="55"/>
    </row>
    <row r="28" spans="1:15">
      <c r="B28" s="132" t="s">
        <v>46</v>
      </c>
      <c r="C28" s="29"/>
      <c r="D28" s="448">
        <f>Nomenclature!$F$1</f>
        <v>0</v>
      </c>
    </row>
    <row r="29" spans="1:15">
      <c r="B29" s="132" t="s">
        <v>277</v>
      </c>
    </row>
    <row r="34" spans="1:2">
      <c r="A34" s="52"/>
      <c r="B34" s="53"/>
    </row>
    <row r="35" spans="1:2">
      <c r="A35" s="52"/>
      <c r="B35" s="53"/>
    </row>
    <row r="36" spans="1:2">
      <c r="A36" s="52"/>
      <c r="B36" s="53"/>
    </row>
    <row r="37" spans="1:2">
      <c r="A37" s="52"/>
      <c r="B37" s="53"/>
    </row>
    <row r="38" spans="1:2">
      <c r="A38" s="52"/>
      <c r="B38" s="53"/>
    </row>
    <row r="39" spans="1:2">
      <c r="A39" s="52"/>
      <c r="B39" s="53"/>
    </row>
    <row r="40" spans="1:2">
      <c r="A40" s="52"/>
      <c r="B40" s="53"/>
    </row>
    <row r="41" spans="1:2">
      <c r="A41" s="52"/>
      <c r="B41" s="53"/>
    </row>
    <row r="42" spans="1:2">
      <c r="A42" s="52"/>
      <c r="B42" s="53"/>
    </row>
    <row r="43" spans="1:2">
      <c r="A43" s="52"/>
      <c r="B43" s="53"/>
    </row>
    <row r="44" spans="1:2">
      <c r="A44" s="52"/>
      <c r="B44" s="53"/>
    </row>
    <row r="45" spans="1:2">
      <c r="A45" s="52"/>
      <c r="B45" s="53"/>
    </row>
    <row r="46" spans="1:2">
      <c r="A46" s="52"/>
      <c r="B46" s="53"/>
    </row>
    <row r="47" spans="1:2">
      <c r="A47" s="52"/>
      <c r="B47" s="53"/>
    </row>
    <row r="48" spans="1:2">
      <c r="A48" s="52"/>
      <c r="B48" s="53"/>
    </row>
    <row r="49" spans="1:2">
      <c r="A49" s="52"/>
      <c r="B49" s="53"/>
    </row>
    <row r="50" spans="1:2">
      <c r="A50" s="52"/>
      <c r="B50" s="53"/>
    </row>
    <row r="51" spans="1:2">
      <c r="A51" s="52"/>
      <c r="B51" s="53"/>
    </row>
    <row r="52" spans="1:2">
      <c r="A52" s="52"/>
      <c r="B52" s="53"/>
    </row>
    <row r="53" spans="1:2">
      <c r="A53" s="52"/>
      <c r="B53" s="53"/>
    </row>
    <row r="54" spans="1:2">
      <c r="A54" s="52"/>
      <c r="B54" s="53"/>
    </row>
    <row r="55" spans="1:2">
      <c r="A55" s="52"/>
      <c r="B55" s="53"/>
    </row>
    <row r="56" spans="1:2">
      <c r="A56" s="52"/>
      <c r="B56" s="53"/>
    </row>
    <row r="57" spans="1:2">
      <c r="A57" s="52"/>
      <c r="B57" s="53"/>
    </row>
    <row r="58" spans="1:2">
      <c r="A58" s="52"/>
      <c r="B58" s="53"/>
    </row>
    <row r="59" spans="1:2">
      <c r="A59" s="52"/>
      <c r="B59" s="53"/>
    </row>
    <row r="60" spans="1:2">
      <c r="A60" s="52"/>
      <c r="B60" s="53"/>
    </row>
    <row r="61" spans="1:2">
      <c r="A61" s="52"/>
      <c r="B61" s="53"/>
    </row>
    <row r="62" spans="1:2">
      <c r="A62" s="52"/>
      <c r="B62" s="53"/>
    </row>
    <row r="63" spans="1:2">
      <c r="A63" s="52"/>
      <c r="B63" s="53"/>
    </row>
    <row r="64" spans="1:2">
      <c r="A64" s="52"/>
      <c r="B64" s="53"/>
    </row>
  </sheetData>
  <mergeCells count="3">
    <mergeCell ref="J8:M8"/>
    <mergeCell ref="A6:O6"/>
    <mergeCell ref="D8:F8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7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Q61"/>
  <sheetViews>
    <sheetView showZeros="0" topLeftCell="A4" zoomScale="85" zoomScaleNormal="75" zoomScaleSheetLayoutView="85" workbookViewId="0">
      <selection activeCell="G11" sqref="G11"/>
    </sheetView>
  </sheetViews>
  <sheetFormatPr baseColWidth="10" defaultColWidth="11.33203125" defaultRowHeight="13.8" outlineLevelCol="1"/>
  <cols>
    <col min="1" max="1" width="8" style="55" customWidth="1"/>
    <col min="2" max="2" width="53" style="55" bestFit="1" customWidth="1"/>
    <col min="3" max="3" width="10.33203125" style="55" customWidth="1"/>
    <col min="4" max="4" width="15" style="55" customWidth="1"/>
    <col min="5" max="5" width="13.33203125" style="179" bestFit="1" customWidth="1"/>
    <col min="6" max="6" width="13.6640625" style="55" customWidth="1"/>
    <col min="7" max="7" width="12.21875" style="55" bestFit="1" customWidth="1"/>
    <col min="8" max="8" width="10.6640625" style="55" customWidth="1"/>
    <col min="9" max="9" width="10.44140625" style="55" customWidth="1" outlineLevel="1"/>
    <col min="10" max="10" width="13.33203125" style="55" customWidth="1"/>
    <col min="11" max="11" width="13.21875" style="55" customWidth="1"/>
    <col min="12" max="12" width="9.88671875" style="135" bestFit="1" customWidth="1"/>
    <col min="13" max="13" width="11.77734375" style="55" customWidth="1"/>
    <col min="14" max="14" width="3.6640625" style="55" customWidth="1"/>
    <col min="15" max="15" width="13.77734375" style="55" customWidth="1"/>
    <col min="16" max="16384" width="11.33203125" style="55"/>
  </cols>
  <sheetData>
    <row r="1" spans="1:17">
      <c r="A1" s="55" t="s">
        <v>272</v>
      </c>
      <c r="B1" s="55" t="str">
        <f>'Page de garde'!F8</f>
        <v>XXXXXXX</v>
      </c>
      <c r="M1" s="55" t="s">
        <v>47</v>
      </c>
      <c r="O1" s="55" t="s">
        <v>49</v>
      </c>
    </row>
    <row r="2" spans="1:17">
      <c r="A2" s="55" t="s">
        <v>489</v>
      </c>
      <c r="B2" s="204">
        <f>'Page de garde'!F12</f>
        <v>0</v>
      </c>
      <c r="M2" s="55" t="s">
        <v>460</v>
      </c>
      <c r="O2" s="55" t="str">
        <f>+'Page de garde'!F18</f>
        <v>,,,,,,,,,,,,,,,,,,,,,</v>
      </c>
    </row>
    <row r="3" spans="1:17">
      <c r="A3" s="55" t="s">
        <v>474</v>
      </c>
      <c r="B3" s="204" t="str">
        <f>'Page de garde'!F16</f>
        <v>,,,,,,,,,,,,,,,,</v>
      </c>
    </row>
    <row r="6" spans="1:17" ht="18">
      <c r="A6" s="486" t="s">
        <v>89</v>
      </c>
      <c r="B6" s="486"/>
      <c r="C6" s="486"/>
      <c r="D6" s="486"/>
      <c r="E6" s="486"/>
      <c r="F6" s="486"/>
      <c r="G6" s="486"/>
      <c r="H6" s="486"/>
      <c r="I6" s="486"/>
      <c r="J6" s="486"/>
      <c r="K6" s="486"/>
      <c r="L6" s="486"/>
      <c r="M6" s="486"/>
      <c r="N6" s="486"/>
      <c r="O6" s="486"/>
      <c r="P6" s="58"/>
    </row>
    <row r="7" spans="1:17" ht="18">
      <c r="A7" s="78"/>
      <c r="B7" s="78"/>
      <c r="C7" s="78"/>
      <c r="D7" s="78"/>
      <c r="E7" s="182"/>
      <c r="F7" s="78"/>
      <c r="G7" s="78"/>
      <c r="H7" s="78"/>
      <c r="I7" s="78"/>
      <c r="J7" s="78"/>
      <c r="K7" s="78"/>
      <c r="L7" s="136"/>
      <c r="M7" s="78"/>
      <c r="N7" s="78"/>
      <c r="P7" s="78"/>
    </row>
    <row r="8" spans="1:17">
      <c r="D8" s="488" t="s">
        <v>285</v>
      </c>
      <c r="E8" s="488"/>
      <c r="F8" s="488"/>
      <c r="G8" s="85"/>
      <c r="H8" s="85"/>
      <c r="I8" s="85"/>
      <c r="J8" s="488" t="s">
        <v>286</v>
      </c>
      <c r="K8" s="488"/>
      <c r="L8" s="488"/>
      <c r="M8" s="488"/>
      <c r="N8" s="85"/>
      <c r="Q8" s="86"/>
    </row>
    <row r="9" spans="1:17" s="56" customFormat="1" ht="36" customHeight="1" thickBot="1">
      <c r="A9" s="260" t="s">
        <v>263</v>
      </c>
      <c r="B9" s="163" t="s">
        <v>155</v>
      </c>
      <c r="C9" s="61"/>
      <c r="D9" s="446">
        <f>Nomenclature!F1</f>
        <v>0</v>
      </c>
      <c r="E9" s="261" t="s">
        <v>287</v>
      </c>
      <c r="F9" s="262" t="s">
        <v>159</v>
      </c>
      <c r="G9" s="447">
        <f>Nomenclature!E1</f>
        <v>0</v>
      </c>
      <c r="H9" s="65"/>
      <c r="I9" s="164" t="s">
        <v>263</v>
      </c>
      <c r="J9" s="446">
        <f>Nomenclature!F1</f>
        <v>0</v>
      </c>
      <c r="K9" s="261" t="s">
        <v>287</v>
      </c>
      <c r="L9" s="262" t="s">
        <v>159</v>
      </c>
      <c r="M9" s="447">
        <f>Nomenclature!E1</f>
        <v>0</v>
      </c>
      <c r="N9" s="65"/>
      <c r="O9" s="260" t="s">
        <v>288</v>
      </c>
    </row>
    <row r="10" spans="1:17" s="56" customFormat="1" ht="14.4" thickTop="1">
      <c r="C10" s="92"/>
      <c r="E10" s="183"/>
      <c r="L10" s="137"/>
    </row>
    <row r="11" spans="1:17">
      <c r="A11" s="97">
        <v>231</v>
      </c>
      <c r="B11" s="97" t="s">
        <v>296</v>
      </c>
      <c r="C11" s="87"/>
      <c r="D11" s="29">
        <f ca="1">+SUMIF(Nomenclature!$A$3:$G$506,$A11,Nomenclature!$F$3:$F$506)</f>
        <v>0</v>
      </c>
      <c r="E11" s="29">
        <f ca="1">G11-D11-F11</f>
        <v>0</v>
      </c>
      <c r="F11" s="29"/>
      <c r="G11" s="29">
        <f ca="1">+SUMIF(Nomenclature!$A$3:$G$506,$A11,Nomenclature!$E$3:$E$506)</f>
        <v>0</v>
      </c>
      <c r="H11" s="33"/>
      <c r="I11" s="97">
        <v>2831</v>
      </c>
      <c r="J11" s="29">
        <f ca="1">-SUMIF(Nomenclature!$B$2:$G$506,I11,Nomenclature!$F$2:$F$506)</f>
        <v>0</v>
      </c>
      <c r="K11" s="29"/>
      <c r="L11" s="138"/>
      <c r="M11" s="29">
        <f ca="1">+J11+K11</f>
        <v>0</v>
      </c>
      <c r="N11" s="29"/>
      <c r="O11" s="30">
        <f ca="1">+G11-M11</f>
        <v>0</v>
      </c>
    </row>
    <row r="12" spans="1:17">
      <c r="A12" s="97">
        <v>232</v>
      </c>
      <c r="B12" s="97" t="s">
        <v>297</v>
      </c>
      <c r="C12" s="87"/>
      <c r="D12" s="29">
        <f ca="1">+SUMIF(Nomenclature!$A$3:$G$506,A12,Nomenclature!$F$3:$F$506)</f>
        <v>0</v>
      </c>
      <c r="E12" s="29">
        <f t="shared" ref="E12:E21" ca="1" si="0">G12-D12-F12</f>
        <v>0</v>
      </c>
      <c r="F12" s="29"/>
      <c r="G12" s="29">
        <f ca="1">+SUMIF(Nomenclature!$A$3:$G$506,$A12,Nomenclature!$E$3:$E$506)</f>
        <v>0</v>
      </c>
      <c r="H12" s="33"/>
      <c r="I12" s="97">
        <v>2832</v>
      </c>
      <c r="J12" s="29">
        <f ca="1">-SUMIF(Nomenclature!$B$2:$G$506,I12,Nomenclature!$F$2:$F$506)</f>
        <v>0</v>
      </c>
      <c r="K12" s="29">
        <f t="shared" ref="K12:K21" ca="1" si="1">M12-J12-L12</f>
        <v>0</v>
      </c>
      <c r="L12" s="138"/>
      <c r="M12" s="29">
        <f ca="1">-SUMIF(Nomenclature!$B$2:$G$506,I12,Nomenclature!$E$2:$E$506)</f>
        <v>0</v>
      </c>
      <c r="N12" s="29"/>
      <c r="O12" s="30">
        <f ca="1">+G12-M12</f>
        <v>0</v>
      </c>
    </row>
    <row r="13" spans="1:17">
      <c r="A13" s="97">
        <v>233</v>
      </c>
      <c r="B13" s="97" t="s">
        <v>492</v>
      </c>
      <c r="C13" s="87"/>
      <c r="D13" s="29">
        <f ca="1">+SUMIF(Nomenclature!$A$3:$G$506,A13,Nomenclature!$F$3:$F$506)</f>
        <v>0</v>
      </c>
      <c r="E13" s="29">
        <f t="shared" ca="1" si="0"/>
        <v>0</v>
      </c>
      <c r="F13" s="29"/>
      <c r="G13" s="29">
        <f ca="1">+SUMIF(Nomenclature!$A$3:$G$506,$A13,Nomenclature!$E$3:$E$506)</f>
        <v>0</v>
      </c>
      <c r="H13" s="93"/>
      <c r="I13" s="97">
        <v>2833</v>
      </c>
      <c r="J13" s="29">
        <f ca="1">-SUMIF(Nomenclature!$B$2:$G$506,I13,Nomenclature!$F$2:$F$506)</f>
        <v>0</v>
      </c>
      <c r="K13" s="29">
        <f t="shared" ca="1" si="1"/>
        <v>0</v>
      </c>
      <c r="L13" s="138"/>
      <c r="M13" s="29">
        <f ca="1">-SUMIF(Nomenclature!$B$2:$G$506,I13,Nomenclature!$E$2:$E$506)</f>
        <v>0</v>
      </c>
      <c r="N13" s="29"/>
      <c r="O13" s="30">
        <f ca="1">+G13-M13</f>
        <v>0</v>
      </c>
    </row>
    <row r="14" spans="1:17">
      <c r="A14" s="97">
        <v>234</v>
      </c>
      <c r="B14" s="97" t="s">
        <v>298</v>
      </c>
      <c r="C14" s="87"/>
      <c r="D14" s="29">
        <f ca="1">+SUMIF(Nomenclature!$A$3:$G$506,A14,Nomenclature!$F$3:$F$506)</f>
        <v>0</v>
      </c>
      <c r="E14" s="29">
        <f t="shared" ca="1" si="0"/>
        <v>0</v>
      </c>
      <c r="F14" s="29"/>
      <c r="G14" s="29">
        <f ca="1">+SUMIF(Nomenclature!$A$3:$G$506,$A14,Nomenclature!$E$3:$E$506)</f>
        <v>0</v>
      </c>
      <c r="H14" s="29"/>
      <c r="I14" s="97">
        <v>2834</v>
      </c>
      <c r="J14" s="29">
        <f ca="1">-SUMIF(Nomenclature!$B$2:$G$506,I14,Nomenclature!$F$2:$F$506)</f>
        <v>0</v>
      </c>
      <c r="K14" s="29">
        <f t="shared" ca="1" si="1"/>
        <v>0</v>
      </c>
      <c r="L14" s="29"/>
      <c r="M14" s="29">
        <f ca="1">-SUMIF(Nomenclature!$B$2:$G$506,I14,Nomenclature!$E$2:$E$506)</f>
        <v>0</v>
      </c>
      <c r="N14" s="29"/>
      <c r="O14" s="30">
        <f ca="1">G14-M14</f>
        <v>0</v>
      </c>
    </row>
    <row r="15" spans="1:17" ht="13.65" customHeight="1">
      <c r="A15" s="97">
        <v>2351</v>
      </c>
      <c r="B15" s="97" t="s">
        <v>477</v>
      </c>
      <c r="C15" s="87"/>
      <c r="D15" s="29">
        <f ca="1">+SUMIF(Nomenclature!$B$3:$G$506,A15,Nomenclature!$F$3:$F$506)</f>
        <v>0</v>
      </c>
      <c r="E15" s="29">
        <f t="shared" ca="1" si="0"/>
        <v>0</v>
      </c>
      <c r="F15" s="29"/>
      <c r="G15" s="29">
        <f ca="1">+SUMIF(Nomenclature!$B$3:$G$506,A15,Nomenclature!$E$3:$E$506)</f>
        <v>0</v>
      </c>
      <c r="H15" s="29"/>
      <c r="I15" s="489">
        <v>2835</v>
      </c>
      <c r="J15" s="490">
        <f ca="1">-SUMIF(Nomenclature!$B$2:$G$506,I15,Nomenclature!$F$2:$F$506)</f>
        <v>0</v>
      </c>
      <c r="K15" s="29">
        <f t="shared" ca="1" si="1"/>
        <v>0</v>
      </c>
      <c r="L15" s="491"/>
      <c r="M15" s="490">
        <f ca="1">-SUMIF(Nomenclature!$B$2:$G$506,I15,Nomenclature!$E$2:$E$506)</f>
        <v>0</v>
      </c>
      <c r="N15" s="29"/>
      <c r="O15" s="492">
        <f ca="1">G16+G17+G18+G19+G15-M15</f>
        <v>0</v>
      </c>
    </row>
    <row r="16" spans="1:17" ht="13.65" customHeight="1">
      <c r="A16" s="97">
        <v>2352</v>
      </c>
      <c r="B16" s="97" t="s">
        <v>476</v>
      </c>
      <c r="C16" s="87"/>
      <c r="D16" s="29">
        <f ca="1">+SUMIF(Nomenclature!$B$3:$G$506,A16,Nomenclature!$F$3:$F$506)</f>
        <v>0</v>
      </c>
      <c r="E16" s="29">
        <f t="shared" ca="1" si="0"/>
        <v>0</v>
      </c>
      <c r="F16" s="29"/>
      <c r="G16" s="29">
        <f ca="1">+SUMIF(Nomenclature!$B$3:$G$506,A16,Nomenclature!$E$3:$E$506)</f>
        <v>0</v>
      </c>
      <c r="H16" s="33"/>
      <c r="I16" s="489"/>
      <c r="J16" s="490"/>
      <c r="K16" s="29">
        <f t="shared" si="1"/>
        <v>0</v>
      </c>
      <c r="L16" s="491"/>
      <c r="M16" s="490"/>
      <c r="N16" s="29"/>
      <c r="O16" s="492"/>
    </row>
    <row r="17" spans="1:16" ht="13.65" customHeight="1">
      <c r="A17" s="97">
        <v>2355</v>
      </c>
      <c r="B17" s="97" t="s">
        <v>493</v>
      </c>
      <c r="C17" s="87"/>
      <c r="D17" s="29">
        <f ca="1">+SUMIF(Nomenclature!$B$3:$G$506,A17,Nomenclature!$F$3:$F$506)</f>
        <v>0</v>
      </c>
      <c r="E17" s="29">
        <f t="shared" ca="1" si="0"/>
        <v>0</v>
      </c>
      <c r="F17" s="29"/>
      <c r="G17" s="29">
        <f ca="1">+SUMIF(Nomenclature!$B$3:$G$506,A17,Nomenclature!$E$3:$E$506)</f>
        <v>0</v>
      </c>
      <c r="H17" s="33"/>
      <c r="I17" s="489"/>
      <c r="J17" s="490"/>
      <c r="K17" s="29">
        <f t="shared" si="1"/>
        <v>0</v>
      </c>
      <c r="L17" s="491"/>
      <c r="M17" s="490"/>
      <c r="N17" s="29"/>
      <c r="O17" s="492"/>
    </row>
    <row r="18" spans="1:16" ht="13.65" customHeight="1">
      <c r="A18" s="97">
        <v>2356</v>
      </c>
      <c r="B18" s="97" t="s">
        <v>502</v>
      </c>
      <c r="C18" s="87"/>
      <c r="D18" s="29">
        <f ca="1">+SUMIF(Nomenclature!$B$3:$G$506,A18,Nomenclature!$F$3:$F$506)</f>
        <v>0</v>
      </c>
      <c r="E18" s="29">
        <f t="shared" ca="1" si="0"/>
        <v>0</v>
      </c>
      <c r="F18" s="29"/>
      <c r="G18" s="29">
        <f ca="1">+SUMIF(Nomenclature!$B$3:$G$506,A18,Nomenclature!$E$3:$E$506)</f>
        <v>0</v>
      </c>
      <c r="H18" s="33"/>
      <c r="I18" s="489"/>
      <c r="J18" s="490"/>
      <c r="K18" s="29">
        <f t="shared" si="1"/>
        <v>0</v>
      </c>
      <c r="L18" s="491"/>
      <c r="M18" s="490"/>
      <c r="N18" s="29"/>
      <c r="O18" s="492"/>
    </row>
    <row r="19" spans="1:16" ht="13.65" customHeight="1">
      <c r="A19" s="97">
        <v>2358</v>
      </c>
      <c r="B19" s="97" t="s">
        <v>334</v>
      </c>
      <c r="C19" s="87"/>
      <c r="D19" s="29">
        <f ca="1">+SUMIF(Nomenclature!$B$3:$G$506,A19,Nomenclature!$F$3:$F$506)</f>
        <v>0</v>
      </c>
      <c r="E19" s="29">
        <f t="shared" ca="1" si="0"/>
        <v>0</v>
      </c>
      <c r="F19" s="29"/>
      <c r="G19" s="29">
        <f ca="1">+SUMIF(Nomenclature!$B$3:$G$506,A19,Nomenclature!$E$3:$E$506)</f>
        <v>0</v>
      </c>
      <c r="H19" s="33"/>
      <c r="I19" s="489"/>
      <c r="J19" s="490"/>
      <c r="K19" s="29">
        <f t="shared" si="1"/>
        <v>0</v>
      </c>
      <c r="L19" s="491"/>
      <c r="M19" s="490"/>
      <c r="N19" s="29"/>
      <c r="O19" s="492"/>
    </row>
    <row r="20" spans="1:16">
      <c r="A20" s="97">
        <v>238</v>
      </c>
      <c r="B20" s="97" t="s">
        <v>299</v>
      </c>
      <c r="C20" s="87"/>
      <c r="D20" s="29">
        <f ca="1">+SUMIF(Nomenclature!$A$3:$G$506,A20,Nomenclature!$F$3:$F$506)</f>
        <v>0</v>
      </c>
      <c r="E20" s="29">
        <f t="shared" ca="1" si="0"/>
        <v>0</v>
      </c>
      <c r="F20" s="29"/>
      <c r="G20" s="29">
        <f ca="1">+SUMIF(Nomenclature!$A$3:$G$506,$A20,Nomenclature!$E$3:$E$506)</f>
        <v>0</v>
      </c>
      <c r="H20" s="33"/>
      <c r="I20" s="97">
        <v>2838</v>
      </c>
      <c r="J20" s="29">
        <f ca="1">-SUMIF(Nomenclature!$B$2:$G$506,I20,Nomenclature!$F$2:$F$506)</f>
        <v>0</v>
      </c>
      <c r="K20" s="29">
        <f t="shared" ca="1" si="1"/>
        <v>0</v>
      </c>
      <c r="L20" s="138"/>
      <c r="M20" s="29">
        <f ca="1">-SUMIF(Nomenclature!$B$2:$G$506,I20,Nomenclature!$E$2:$E$506)</f>
        <v>0</v>
      </c>
      <c r="N20" s="29"/>
      <c r="O20" s="30">
        <f ca="1">+G20-M20</f>
        <v>0</v>
      </c>
    </row>
    <row r="21" spans="1:16">
      <c r="A21" s="97">
        <v>239</v>
      </c>
      <c r="B21" s="97" t="s">
        <v>66</v>
      </c>
      <c r="D21" s="29">
        <f ca="1">+SUMIF(Nomenclature!$A$3:$G$506,A21,Nomenclature!$F$3:$F$506)</f>
        <v>0</v>
      </c>
      <c r="E21" s="29">
        <f t="shared" ca="1" si="0"/>
        <v>0</v>
      </c>
      <c r="F21" s="29"/>
      <c r="G21" s="29">
        <f ca="1">+SUMIF(Nomenclature!$A$3:$G$506,$A21,Nomenclature!$E$3:$E$506)</f>
        <v>0</v>
      </c>
      <c r="H21" s="29"/>
      <c r="I21" s="97">
        <v>2839</v>
      </c>
      <c r="J21" s="29">
        <f ca="1">-SUMIF(Nomenclature!$B$2:$G$506,I21,Nomenclature!$F$2:$F$506)</f>
        <v>0</v>
      </c>
      <c r="K21" s="29">
        <f t="shared" ca="1" si="1"/>
        <v>0</v>
      </c>
      <c r="L21" s="138"/>
      <c r="M21" s="29">
        <f ca="1">-SUMIF(Nomenclature!$B$2:$G$506,I21,Nomenclature!$E$2:$E$506)</f>
        <v>0</v>
      </c>
      <c r="N21" s="29"/>
      <c r="O21" s="30">
        <f ca="1">+G21-M21</f>
        <v>0</v>
      </c>
    </row>
    <row r="22" spans="1:16" s="1" customFormat="1" ht="14.4" thickBot="1">
      <c r="A22" s="94">
        <v>23</v>
      </c>
      <c r="B22" s="94" t="s">
        <v>300</v>
      </c>
      <c r="C22" s="92"/>
      <c r="D22" s="31">
        <f ca="1">SUM(D11:D21)</f>
        <v>0</v>
      </c>
      <c r="E22" s="31">
        <f ca="1">SUM(E11:E21)</f>
        <v>0</v>
      </c>
      <c r="F22" s="31">
        <f>SUM(F11:F21)</f>
        <v>0</v>
      </c>
      <c r="G22" s="31">
        <f ca="1">SUM(G11:G21)</f>
        <v>0</v>
      </c>
      <c r="H22" s="30"/>
      <c r="I22" s="30"/>
      <c r="J22" s="31">
        <f ca="1">SUM(J11:J21)</f>
        <v>0</v>
      </c>
      <c r="K22" s="31">
        <f ca="1">SUM(K11:K21)</f>
        <v>0</v>
      </c>
      <c r="L22" s="139">
        <f>SUM(L11:L21)</f>
        <v>0</v>
      </c>
      <c r="M22" s="31">
        <f ca="1">SUM(M11:M21)</f>
        <v>0</v>
      </c>
      <c r="N22" s="30"/>
      <c r="O22" s="31">
        <f ca="1">SUM(O10:O21)</f>
        <v>0</v>
      </c>
      <c r="P22" s="2"/>
    </row>
    <row r="23" spans="1:16" ht="14.4" thickTop="1">
      <c r="G23" s="29"/>
      <c r="M23" s="29"/>
      <c r="N23" s="29"/>
    </row>
    <row r="24" spans="1:16">
      <c r="A24" s="67"/>
      <c r="B24" s="132" t="s">
        <v>46</v>
      </c>
      <c r="D24" s="448">
        <f>Nomenclature!$E$1</f>
        <v>0</v>
      </c>
      <c r="K24" s="29"/>
    </row>
    <row r="25" spans="1:16">
      <c r="B25" s="132" t="s">
        <v>46</v>
      </c>
      <c r="C25" s="29"/>
      <c r="D25" s="448">
        <f>Nomenclature!$F$1</f>
        <v>0</v>
      </c>
    </row>
    <row r="26" spans="1:16">
      <c r="B26" s="132" t="s">
        <v>277</v>
      </c>
    </row>
    <row r="31" spans="1:16">
      <c r="A31" s="52"/>
      <c r="B31" s="53"/>
    </row>
    <row r="32" spans="1:16">
      <c r="A32" s="52"/>
      <c r="B32" s="53"/>
    </row>
    <row r="33" spans="1:2">
      <c r="A33" s="52"/>
      <c r="B33" s="53"/>
    </row>
    <row r="34" spans="1:2">
      <c r="A34" s="52"/>
      <c r="B34" s="53"/>
    </row>
    <row r="35" spans="1:2">
      <c r="A35" s="52"/>
      <c r="B35" s="53"/>
    </row>
    <row r="36" spans="1:2">
      <c r="A36" s="52"/>
      <c r="B36" s="53"/>
    </row>
    <row r="37" spans="1:2">
      <c r="A37" s="52"/>
      <c r="B37" s="53"/>
    </row>
    <row r="38" spans="1:2">
      <c r="A38" s="52"/>
      <c r="B38" s="53"/>
    </row>
    <row r="39" spans="1:2">
      <c r="A39" s="52"/>
      <c r="B39" s="53"/>
    </row>
    <row r="40" spans="1:2">
      <c r="A40" s="52"/>
      <c r="B40" s="53"/>
    </row>
    <row r="41" spans="1:2">
      <c r="A41" s="52"/>
      <c r="B41" s="53"/>
    </row>
    <row r="42" spans="1:2">
      <c r="A42" s="52"/>
      <c r="B42" s="53"/>
    </row>
    <row r="43" spans="1:2">
      <c r="A43" s="52"/>
      <c r="B43" s="53"/>
    </row>
    <row r="44" spans="1:2">
      <c r="A44" s="52"/>
      <c r="B44" s="53"/>
    </row>
    <row r="45" spans="1:2">
      <c r="A45" s="52"/>
      <c r="B45" s="53"/>
    </row>
    <row r="46" spans="1:2">
      <c r="A46" s="52"/>
      <c r="B46" s="53"/>
    </row>
    <row r="47" spans="1:2">
      <c r="A47" s="52"/>
      <c r="B47" s="53"/>
    </row>
    <row r="48" spans="1:2">
      <c r="A48" s="52"/>
      <c r="B48" s="53"/>
    </row>
    <row r="49" spans="1:2">
      <c r="A49" s="52"/>
      <c r="B49" s="53"/>
    </row>
    <row r="50" spans="1:2">
      <c r="A50" s="52"/>
      <c r="B50" s="53"/>
    </row>
    <row r="51" spans="1:2">
      <c r="A51" s="52"/>
      <c r="B51" s="53"/>
    </row>
    <row r="52" spans="1:2">
      <c r="A52" s="52"/>
      <c r="B52" s="53"/>
    </row>
    <row r="53" spans="1:2">
      <c r="A53" s="52"/>
      <c r="B53" s="53"/>
    </row>
    <row r="54" spans="1:2">
      <c r="A54" s="52"/>
      <c r="B54" s="53"/>
    </row>
    <row r="55" spans="1:2">
      <c r="A55" s="52"/>
      <c r="B55" s="53"/>
    </row>
    <row r="56" spans="1:2">
      <c r="A56" s="52"/>
      <c r="B56" s="53"/>
    </row>
    <row r="57" spans="1:2">
      <c r="A57" s="52"/>
      <c r="B57" s="53"/>
    </row>
    <row r="58" spans="1:2">
      <c r="A58" s="52"/>
      <c r="B58" s="53"/>
    </row>
    <row r="59" spans="1:2">
      <c r="A59" s="52"/>
      <c r="B59" s="53"/>
    </row>
    <row r="60" spans="1:2">
      <c r="A60" s="52"/>
      <c r="B60" s="53"/>
    </row>
    <row r="61" spans="1:2">
      <c r="A61" s="52"/>
      <c r="B61" s="53"/>
    </row>
  </sheetData>
  <mergeCells count="8">
    <mergeCell ref="J8:M8"/>
    <mergeCell ref="A6:O6"/>
    <mergeCell ref="D8:F8"/>
    <mergeCell ref="I15:I19"/>
    <mergeCell ref="J15:J19"/>
    <mergeCell ref="L15:L19"/>
    <mergeCell ref="M15:M19"/>
    <mergeCell ref="O15:O19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67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O38"/>
  <sheetViews>
    <sheetView showZeros="0" view="pageBreakPreview" zoomScale="85" zoomScaleNormal="85" zoomScaleSheetLayoutView="85" workbookViewId="0">
      <selection activeCell="K9" sqref="K9"/>
    </sheetView>
  </sheetViews>
  <sheetFormatPr baseColWidth="10" defaultColWidth="11.33203125" defaultRowHeight="13.8" outlineLevelCol="1"/>
  <cols>
    <col min="1" max="1" width="8.109375" style="55" customWidth="1"/>
    <col min="2" max="2" width="38.21875" style="55" customWidth="1"/>
    <col min="3" max="3" width="18.88671875" style="55" customWidth="1"/>
    <col min="4" max="4" width="15" style="55" customWidth="1"/>
    <col min="5" max="5" width="2.88671875" style="55" customWidth="1"/>
    <col min="6" max="6" width="13.6640625" style="55" customWidth="1"/>
    <col min="7" max="7" width="3" style="55" customWidth="1"/>
    <col min="8" max="8" width="11.21875" style="55" customWidth="1"/>
    <col min="9" max="9" width="8.109375" style="55" customWidth="1"/>
    <col min="10" max="10" width="13.33203125" style="55" customWidth="1"/>
    <col min="11" max="12" width="13.77734375" style="55" customWidth="1" outlineLevel="1"/>
    <col min="13" max="13" width="11.109375" style="55" customWidth="1" outlineLevel="1"/>
    <col min="14" max="14" width="11.44140625" style="55" customWidth="1" outlineLevel="1"/>
    <col min="15" max="16384" width="11.33203125" style="55"/>
  </cols>
  <sheetData>
    <row r="1" spans="1:14">
      <c r="A1" s="55" t="s">
        <v>272</v>
      </c>
      <c r="B1" s="55" t="str">
        <f>'Page de garde'!F8</f>
        <v>XXXXXXX</v>
      </c>
      <c r="H1" s="55" t="s">
        <v>149</v>
      </c>
      <c r="I1" s="132" t="s">
        <v>112</v>
      </c>
      <c r="N1" s="132"/>
    </row>
    <row r="2" spans="1:14">
      <c r="A2" s="55" t="s">
        <v>489</v>
      </c>
      <c r="B2" s="204">
        <f>'Page de garde'!F12</f>
        <v>0</v>
      </c>
      <c r="H2" s="55" t="s">
        <v>460</v>
      </c>
      <c r="I2" s="132" t="str">
        <f>'Page de garde'!F18</f>
        <v>,,,,,,,,,,,,,,,,,,,,,</v>
      </c>
      <c r="N2" s="132"/>
    </row>
    <row r="3" spans="1:14">
      <c r="A3" s="55" t="s">
        <v>474</v>
      </c>
      <c r="B3" s="204" t="str">
        <f>'Page de garde'!F16</f>
        <v>,,,,,,,,,,,,,,,,</v>
      </c>
    </row>
    <row r="6" spans="1:14" ht="18">
      <c r="A6" s="493" t="s">
        <v>301</v>
      </c>
      <c r="B6" s="493"/>
      <c r="C6" s="493"/>
      <c r="D6" s="493"/>
      <c r="E6" s="493"/>
      <c r="F6" s="493"/>
      <c r="G6" s="493"/>
      <c r="H6" s="493"/>
    </row>
    <row r="7" spans="1:14" ht="18">
      <c r="A7" s="58"/>
      <c r="B7" s="58"/>
      <c r="C7" s="58"/>
      <c r="D7" s="58"/>
      <c r="E7" s="58"/>
      <c r="F7" s="58"/>
      <c r="G7" s="58"/>
      <c r="H7" s="58"/>
      <c r="K7" s="58"/>
      <c r="L7" s="58"/>
      <c r="M7" s="58"/>
    </row>
    <row r="8" spans="1:14" ht="15.6">
      <c r="D8" s="98"/>
      <c r="E8" s="98"/>
      <c r="F8" s="98"/>
      <c r="G8" s="98"/>
      <c r="H8" s="96"/>
      <c r="K8" s="98"/>
      <c r="L8" s="98"/>
      <c r="M8" s="96"/>
    </row>
    <row r="9" spans="1:14" ht="42.75" customHeight="1" thickBot="1">
      <c r="A9" s="265" t="s">
        <v>263</v>
      </c>
      <c r="B9" s="265" t="s">
        <v>155</v>
      </c>
      <c r="C9" s="63"/>
      <c r="D9" s="273">
        <f>'Page de garde'!F12</f>
        <v>0</v>
      </c>
      <c r="E9" s="65"/>
      <c r="F9" s="273">
        <f>Nomenclature!F1</f>
        <v>0</v>
      </c>
      <c r="G9" s="65"/>
      <c r="H9" s="265" t="s">
        <v>273</v>
      </c>
      <c r="I9" s="265" t="s">
        <v>158</v>
      </c>
      <c r="K9" s="273">
        <f>Nomenclature!G1</f>
        <v>-153</v>
      </c>
      <c r="L9" s="65"/>
      <c r="M9" s="265" t="s">
        <v>273</v>
      </c>
      <c r="N9" s="265" t="s">
        <v>158</v>
      </c>
    </row>
    <row r="10" spans="1:14" ht="18" customHeight="1" thickTop="1">
      <c r="A10" s="80"/>
      <c r="B10" s="80"/>
      <c r="C10" s="63"/>
      <c r="D10" s="65"/>
      <c r="E10" s="156"/>
      <c r="F10" s="65"/>
      <c r="G10" s="65"/>
      <c r="H10" s="66"/>
      <c r="I10" s="66"/>
      <c r="K10" s="65"/>
      <c r="L10" s="65"/>
      <c r="M10" s="66"/>
      <c r="N10" s="66"/>
    </row>
    <row r="11" spans="1:14">
      <c r="A11" s="55">
        <v>2411</v>
      </c>
      <c r="B11" s="55" t="s">
        <v>163</v>
      </c>
      <c r="D11" s="29">
        <f ca="1">+SUMIF(Nomenclature!$B$3:$F$506,A11,Nomenclature!$E$3:$E$506)</f>
        <v>0</v>
      </c>
      <c r="E11" s="29"/>
      <c r="F11" s="29">
        <f ca="1">+SUMIF(Nomenclature!$B$3:$F$506,A11,Nomenclature!$F$3:$F$506)</f>
        <v>0</v>
      </c>
      <c r="G11" s="29"/>
      <c r="H11" s="29">
        <f ca="1">$D11-F11</f>
        <v>0</v>
      </c>
      <c r="I11" s="107" t="str">
        <f ca="1">IF(F11=0,"",H11/F11)</f>
        <v/>
      </c>
      <c r="K11" s="29">
        <f ca="1">+SUMIF(Nomenclature!$B$3:$G$506,A11,Nomenclature!$G$3:$G$506)</f>
        <v>0</v>
      </c>
      <c r="L11" s="29"/>
      <c r="M11" s="29">
        <f ca="1">$D11-K11</f>
        <v>0</v>
      </c>
      <c r="N11" s="107" t="str">
        <f ca="1">IF(K11=0,"",M11/K11)</f>
        <v/>
      </c>
    </row>
    <row r="12" spans="1:14">
      <c r="A12" s="55">
        <v>2415</v>
      </c>
      <c r="B12" s="55" t="s">
        <v>164</v>
      </c>
      <c r="D12" s="29">
        <f ca="1">+SUMIF(Nomenclature!$B$3:$F$506,A12,Nomenclature!$E$3:$E$506)</f>
        <v>0</v>
      </c>
      <c r="E12" s="29"/>
      <c r="F12" s="29"/>
      <c r="G12" s="29"/>
      <c r="H12" s="55">
        <f ca="1">$D12-F12</f>
        <v>0</v>
      </c>
      <c r="I12" s="107" t="str">
        <f>IF(F12=0,"",H12/F12)</f>
        <v/>
      </c>
      <c r="K12" s="29">
        <f ca="1">+SUMIF(Nomenclature!$B$3:$G$506,A12,Nomenclature!$G$3:$G$506)</f>
        <v>0</v>
      </c>
      <c r="L12" s="29"/>
      <c r="M12" s="55">
        <f ca="1">$D12-K12</f>
        <v>0</v>
      </c>
      <c r="N12" s="107" t="str">
        <f ca="1">IF(K12=0,"",M12/K12)</f>
        <v/>
      </c>
    </row>
    <row r="13" spans="1:14">
      <c r="A13" s="55">
        <v>2416</v>
      </c>
      <c r="B13" s="55" t="s">
        <v>313</v>
      </c>
      <c r="D13" s="29">
        <f ca="1">+SUMIF(Nomenclature!$B$3:$F$506,A13,Nomenclature!$E$3:$E$506)</f>
        <v>0</v>
      </c>
      <c r="E13" s="29"/>
      <c r="F13" s="29">
        <f ca="1">+SUMIF(Nomenclature!$B$3:$F$506,A13,Nomenclature!$F$3:$F$506)</f>
        <v>0</v>
      </c>
      <c r="G13" s="29"/>
      <c r="H13" s="55">
        <f ca="1">$D13-F13</f>
        <v>0</v>
      </c>
      <c r="I13" s="107" t="str">
        <f ca="1">IF(F13=0,"",H13/F13)</f>
        <v/>
      </c>
      <c r="K13" s="29">
        <f ca="1">+SUMIF(Nomenclature!$B$3:$G$506,A13,Nomenclature!$G$3:$G$506)</f>
        <v>0</v>
      </c>
      <c r="L13" s="29"/>
      <c r="M13" s="55">
        <f ca="1">$D13-K13</f>
        <v>0</v>
      </c>
      <c r="N13" s="107" t="str">
        <f ca="1">IF(K13=0,"",M13/K13)</f>
        <v/>
      </c>
    </row>
    <row r="14" spans="1:14">
      <c r="A14" s="55">
        <v>2418</v>
      </c>
      <c r="B14" s="55" t="s">
        <v>165</v>
      </c>
      <c r="D14" s="29">
        <f ca="1">+SUMIF(Nomenclature!$B$3:$F$506,A14,Nomenclature!$E$3:$E$506)</f>
        <v>0</v>
      </c>
      <c r="E14" s="29"/>
      <c r="F14" s="29">
        <f ca="1">+SUMIF(Nomenclature!$B$3:$F$506,A14,Nomenclature!$F$3:$F$506)</f>
        <v>0</v>
      </c>
      <c r="G14" s="29"/>
      <c r="H14" s="55">
        <f ca="1">$D14-F14</f>
        <v>0</v>
      </c>
      <c r="I14" s="107" t="str">
        <f ca="1">IF(F14=0,"",H14/F14)</f>
        <v/>
      </c>
      <c r="K14" s="29">
        <f ca="1">+SUMIF(Nomenclature!$B$3:$G$506,A14,Nomenclature!$G$3:$G$506)</f>
        <v>0</v>
      </c>
      <c r="L14" s="29"/>
      <c r="M14" s="55">
        <f ca="1">$D14-K14</f>
        <v>0</v>
      </c>
      <c r="N14" s="107" t="str">
        <f ca="1">IF(K14=0,"",M14/K14)</f>
        <v/>
      </c>
    </row>
    <row r="15" spans="1:14" ht="14.4" thickBot="1">
      <c r="A15" s="77">
        <v>241</v>
      </c>
      <c r="B15" s="77" t="s">
        <v>503</v>
      </c>
      <c r="C15" s="102"/>
      <c r="D15" s="105">
        <f ca="1">SUM(D11:D14)</f>
        <v>0</v>
      </c>
      <c r="E15" s="106"/>
      <c r="F15" s="105">
        <f ca="1">SUM(F11:F14)</f>
        <v>0</v>
      </c>
      <c r="G15" s="106"/>
      <c r="H15" s="105">
        <f ca="1">$D15-F15</f>
        <v>0</v>
      </c>
      <c r="I15" s="133" t="str">
        <f ca="1">IF(F15=0,"",H15/F15)</f>
        <v/>
      </c>
      <c r="K15" s="105">
        <f ca="1">SUM(K11:K14)</f>
        <v>0</v>
      </c>
      <c r="L15" s="106"/>
      <c r="M15" s="105">
        <f ca="1">$D15-K15</f>
        <v>0</v>
      </c>
      <c r="N15" s="133" t="str">
        <f ca="1">IF(K15=0,"",M15/K15)</f>
        <v/>
      </c>
    </row>
    <row r="16" spans="1:14" ht="14.4" thickTop="1">
      <c r="A16" s="68"/>
      <c r="B16" s="68"/>
      <c r="C16" s="102"/>
      <c r="D16" s="103"/>
      <c r="E16" s="103"/>
      <c r="F16" s="104"/>
      <c r="G16" s="32"/>
      <c r="I16" s="107"/>
      <c r="K16" s="104"/>
      <c r="L16" s="32"/>
      <c r="N16" s="107"/>
    </row>
    <row r="17" spans="1:15">
      <c r="A17" s="55">
        <v>2481</v>
      </c>
      <c r="B17" s="55" t="s">
        <v>166</v>
      </c>
      <c r="D17" s="29">
        <f ca="1">+SUMIF(Nomenclature!$B$3:$F$506,A17,Nomenclature!$E$3:$E$506)</f>
        <v>0</v>
      </c>
      <c r="E17" s="29"/>
      <c r="F17" s="29">
        <f ca="1">+SUMIF(Nomenclature!$B$3:$F$506,A17,Nomenclature!$F$3:$F$506)</f>
        <v>0</v>
      </c>
      <c r="G17" s="29"/>
      <c r="H17" s="55">
        <f t="shared" ref="H17:H22" ca="1" si="0">$D17-F17</f>
        <v>0</v>
      </c>
      <c r="I17" s="107" t="str">
        <f t="shared" ref="I17:I22" ca="1" si="1">IF(F17=0,"",H17/F17)</f>
        <v/>
      </c>
      <c r="K17" s="29">
        <f ca="1">+SUMIF(Nomenclature!$B$3:$G$506,A17,Nomenclature!$G$3:$G$506)</f>
        <v>0</v>
      </c>
      <c r="L17" s="29"/>
      <c r="M17" s="55">
        <f t="shared" ref="M17:M22" ca="1" si="2">$D17-K17</f>
        <v>0</v>
      </c>
      <c r="N17" s="107" t="str">
        <f t="shared" ref="N17:N22" ca="1" si="3">IF(K17=0,"",M17/K17)</f>
        <v/>
      </c>
    </row>
    <row r="18" spans="1:15">
      <c r="A18" s="55">
        <v>2483</v>
      </c>
      <c r="B18" s="55" t="s">
        <v>168</v>
      </c>
      <c r="D18" s="29">
        <f ca="1">+SUMIF(Nomenclature!$B$3:$F$506,A18,Nomenclature!$E$3:$E$506)</f>
        <v>0</v>
      </c>
      <c r="E18" s="29"/>
      <c r="F18" s="29">
        <f ca="1">+SUMIF(Nomenclature!$B$3:$F$506,A18,Nomenclature!$F$3:$F$506)</f>
        <v>0</v>
      </c>
      <c r="G18" s="29"/>
      <c r="H18" s="55">
        <f t="shared" ca="1" si="0"/>
        <v>0</v>
      </c>
      <c r="I18" s="107" t="str">
        <f t="shared" ca="1" si="1"/>
        <v/>
      </c>
      <c r="K18" s="29">
        <f ca="1">+SUMIF(Nomenclature!$B$3:$G$506,A18,Nomenclature!$G$3:$G$506)</f>
        <v>0</v>
      </c>
      <c r="L18" s="29"/>
      <c r="M18" s="55">
        <f t="shared" ca="1" si="2"/>
        <v>0</v>
      </c>
      <c r="N18" s="107" t="str">
        <f t="shared" ca="1" si="3"/>
        <v/>
      </c>
    </row>
    <row r="19" spans="1:15">
      <c r="A19" s="55">
        <v>2486</v>
      </c>
      <c r="B19" s="55" t="s">
        <v>169</v>
      </c>
      <c r="D19" s="29">
        <f ca="1">+SUMIF(Nomenclature!$B$3:$F$506,A19,Nomenclature!$E$3:$E$506)</f>
        <v>0</v>
      </c>
      <c r="E19" s="29"/>
      <c r="F19" s="29">
        <f ca="1">+SUMIF(Nomenclature!$B$3:$F$506,A19,Nomenclature!$F$3:$F$506)</f>
        <v>0</v>
      </c>
      <c r="G19" s="29"/>
      <c r="H19" s="55">
        <f t="shared" ca="1" si="0"/>
        <v>0</v>
      </c>
      <c r="I19" s="107" t="str">
        <f t="shared" ca="1" si="1"/>
        <v/>
      </c>
      <c r="K19" s="29">
        <f ca="1">+SUMIF(Nomenclature!$B$3:$G$506,A19,Nomenclature!$G$3:$G$506)</f>
        <v>0</v>
      </c>
      <c r="L19" s="29"/>
      <c r="M19" s="55">
        <f t="shared" ca="1" si="2"/>
        <v>0</v>
      </c>
      <c r="N19" s="107" t="str">
        <f t="shared" ca="1" si="3"/>
        <v/>
      </c>
    </row>
    <row r="20" spans="1:15">
      <c r="A20" s="55">
        <v>2487</v>
      </c>
      <c r="B20" s="55" t="s">
        <v>170</v>
      </c>
      <c r="D20" s="29">
        <f ca="1">+SUMIF(Nomenclature!$B$3:$F$506,A20,Nomenclature!$E$3:$E$506)</f>
        <v>0</v>
      </c>
      <c r="E20" s="29"/>
      <c r="F20" s="29">
        <f ca="1">+SUMIF(Nomenclature!$B$3:$F$506,A20,Nomenclature!$F$3:$F$506)</f>
        <v>0</v>
      </c>
      <c r="G20" s="29"/>
      <c r="H20" s="55">
        <f t="shared" ca="1" si="0"/>
        <v>0</v>
      </c>
      <c r="I20" s="107" t="str">
        <f t="shared" ca="1" si="1"/>
        <v/>
      </c>
      <c r="K20" s="29">
        <f ca="1">+SUMIF(Nomenclature!$B$3:$G$506,A20,Nomenclature!$G$3:$G$506)</f>
        <v>0</v>
      </c>
      <c r="L20" s="29"/>
      <c r="M20" s="55">
        <f t="shared" ca="1" si="2"/>
        <v>0</v>
      </c>
      <c r="N20" s="107" t="str">
        <f t="shared" ca="1" si="3"/>
        <v/>
      </c>
    </row>
    <row r="21" spans="1:15">
      <c r="A21" s="55">
        <v>2488</v>
      </c>
      <c r="B21" s="55" t="s">
        <v>171</v>
      </c>
      <c r="D21" s="29">
        <f ca="1">+SUMIF(Nomenclature!$B$3:$F$506,A21,Nomenclature!$E$3:$E$506)</f>
        <v>0</v>
      </c>
      <c r="E21" s="29"/>
      <c r="F21" s="29">
        <f ca="1">+SUMIF(Nomenclature!$B$3:$F$506,A21,Nomenclature!$F$3:$F$506)</f>
        <v>0</v>
      </c>
      <c r="G21" s="29"/>
      <c r="H21" s="55">
        <f t="shared" ca="1" si="0"/>
        <v>0</v>
      </c>
      <c r="I21" s="107" t="str">
        <f t="shared" ca="1" si="1"/>
        <v/>
      </c>
      <c r="K21" s="29">
        <f ca="1">+SUMIF(Nomenclature!$B$3:$G$506,A21,Nomenclature!$G$3:$G$506)</f>
        <v>0</v>
      </c>
      <c r="L21" s="29"/>
      <c r="M21" s="55">
        <f t="shared" ca="1" si="2"/>
        <v>0</v>
      </c>
      <c r="N21" s="107" t="str">
        <f t="shared" ca="1" si="3"/>
        <v/>
      </c>
    </row>
    <row r="22" spans="1:15" ht="14.4" thickBot="1">
      <c r="A22" s="77">
        <v>248</v>
      </c>
      <c r="B22" s="77" t="s">
        <v>504</v>
      </c>
      <c r="C22" s="102"/>
      <c r="D22" s="105">
        <f ca="1">SUM(D17:D21)</f>
        <v>0</v>
      </c>
      <c r="E22" s="106"/>
      <c r="F22" s="105">
        <f ca="1">SUM(F17:F21)</f>
        <v>0</v>
      </c>
      <c r="G22" s="106"/>
      <c r="H22" s="105">
        <f t="shared" ca="1" si="0"/>
        <v>0</v>
      </c>
      <c r="I22" s="133" t="str">
        <f t="shared" ca="1" si="1"/>
        <v/>
      </c>
      <c r="K22" s="105">
        <f ca="1">SUM(K17:K21)</f>
        <v>0</v>
      </c>
      <c r="L22" s="106"/>
      <c r="M22" s="105">
        <f t="shared" ca="1" si="2"/>
        <v>0</v>
      </c>
      <c r="N22" s="133" t="str">
        <f t="shared" ca="1" si="3"/>
        <v/>
      </c>
    </row>
    <row r="23" spans="1:15" ht="14.4" thickTop="1">
      <c r="J23" s="100"/>
      <c r="O23" s="100"/>
    </row>
    <row r="25" spans="1:15" ht="14.4" thickBot="1">
      <c r="A25" s="77">
        <v>251</v>
      </c>
      <c r="B25" s="77" t="s">
        <v>172</v>
      </c>
      <c r="C25" s="102"/>
      <c r="D25" s="105">
        <f ca="1">+SUMIF(Nomenclature!$A$3:$F$506,$A25,Nomenclature!$E$3:$E$506)</f>
        <v>0</v>
      </c>
      <c r="E25" s="106"/>
      <c r="F25" s="105">
        <f ca="1">+SUMIF(Nomenclature!$A$3:$F$506,$A25,Nomenclature!$F$3:$F$506)</f>
        <v>0</v>
      </c>
      <c r="G25" s="106"/>
      <c r="H25" s="105">
        <f ca="1">$D25-F25</f>
        <v>0</v>
      </c>
      <c r="I25" s="133" t="str">
        <f ca="1">IF(F25=0,"",H25/F25)</f>
        <v/>
      </c>
      <c r="K25" s="105">
        <f ca="1">+SUMIF(Nomenclature!$A$3:$G$506,$A25,Nomenclature!$G$3:$G$506)</f>
        <v>0</v>
      </c>
      <c r="L25" s="106"/>
      <c r="M25" s="105">
        <f ca="1">$D25-K25</f>
        <v>0</v>
      </c>
      <c r="N25" s="133" t="str">
        <f ca="1">IF(K25=0,"",M25/K25)</f>
        <v/>
      </c>
    </row>
    <row r="26" spans="1:15" ht="15" thickTop="1" thickBot="1">
      <c r="A26" s="77">
        <v>258</v>
      </c>
      <c r="B26" s="77" t="s">
        <v>173</v>
      </c>
      <c r="C26" s="102"/>
      <c r="D26" s="105">
        <f ca="1">+SUMIF(Nomenclature!$A$3:$F$506,A26,Nomenclature!$E$3:$E$506)</f>
        <v>0</v>
      </c>
      <c r="E26" s="106"/>
      <c r="F26" s="105">
        <f ca="1">+SUMIF(Nomenclature!$A$3:$F$506,$A26,Nomenclature!$F$3:$F$506)</f>
        <v>0</v>
      </c>
      <c r="G26" s="106"/>
      <c r="H26" s="105">
        <f ca="1">$D26-F26</f>
        <v>0</v>
      </c>
      <c r="I26" s="133" t="str">
        <f ca="1">IF(F26=0,"",H26/F26)</f>
        <v/>
      </c>
      <c r="K26" s="105">
        <f ca="1">+SUMIF(Nomenclature!$A$3:$G$506,$A26,Nomenclature!$G$3:$G$506)</f>
        <v>0</v>
      </c>
      <c r="L26" s="106"/>
      <c r="M26" s="105">
        <f ca="1">$D26-K26</f>
        <v>0</v>
      </c>
      <c r="N26" s="133" t="str">
        <f ca="1">IF(K26=0,"",M26/K26)</f>
        <v/>
      </c>
    </row>
    <row r="27" spans="1:15" ht="14.4" thickTop="1"/>
    <row r="28" spans="1:15" ht="14.4" thickBot="1">
      <c r="A28" s="77" t="s">
        <v>506</v>
      </c>
      <c r="B28" s="77" t="s">
        <v>505</v>
      </c>
      <c r="C28" s="102"/>
      <c r="D28" s="105">
        <f ca="1">D22+D15+D25+D26</f>
        <v>0</v>
      </c>
      <c r="E28" s="106"/>
      <c r="F28" s="105">
        <f ca="1">F22+F15+F25+F26</f>
        <v>0</v>
      </c>
      <c r="G28" s="106"/>
      <c r="H28" s="105">
        <f t="shared" ref="H28:H34" ca="1" si="4">$D28-F28</f>
        <v>0</v>
      </c>
      <c r="I28" s="133" t="str">
        <f t="shared" ref="I28:I34" ca="1" si="5">IF(F28=0,"",H28/F28)</f>
        <v/>
      </c>
      <c r="K28" s="105">
        <f ca="1">K22+K15+K25+K26</f>
        <v>0</v>
      </c>
      <c r="L28" s="106"/>
      <c r="M28" s="105">
        <f t="shared" ref="M28:M34" ca="1" si="6">$D28-K28</f>
        <v>0</v>
      </c>
      <c r="N28" s="133" t="str">
        <f t="shared" ref="N28:N34" ca="1" si="7">IF(K28=0,"",M28/K28)</f>
        <v/>
      </c>
    </row>
    <row r="29" spans="1:15" ht="14.4" thickTop="1">
      <c r="H29" s="55">
        <f t="shared" si="4"/>
        <v>0</v>
      </c>
      <c r="I29" s="55" t="str">
        <f t="shared" si="5"/>
        <v/>
      </c>
      <c r="M29" s="55">
        <f t="shared" si="6"/>
        <v>0</v>
      </c>
      <c r="N29" s="55" t="str">
        <f t="shared" si="7"/>
        <v/>
      </c>
    </row>
    <row r="30" spans="1:15">
      <c r="A30" s="55">
        <v>2941</v>
      </c>
      <c r="B30" s="55" t="s">
        <v>507</v>
      </c>
      <c r="D30" s="29">
        <f ca="1">+SUMIF(Nomenclature!$B$3:$F$506,A30,Nomenclature!$E$3:$E$506)</f>
        <v>0</v>
      </c>
      <c r="F30" s="29">
        <f ca="1">+SUMIF(Nomenclature!$B$3:$F$506,A30,Nomenclature!$F$3:$F$506)</f>
        <v>0</v>
      </c>
      <c r="H30" s="55">
        <f t="shared" ca="1" si="4"/>
        <v>0</v>
      </c>
      <c r="I30" s="55" t="str">
        <f t="shared" ca="1" si="5"/>
        <v/>
      </c>
      <c r="K30" s="29">
        <f ca="1">+SUMIF(Nomenclature!$B$3:$G$506,A30,Nomenclature!$G$3:$G$506)</f>
        <v>0</v>
      </c>
      <c r="M30" s="55">
        <f t="shared" ca="1" si="6"/>
        <v>0</v>
      </c>
      <c r="N30" s="55" t="str">
        <f t="shared" ca="1" si="7"/>
        <v/>
      </c>
    </row>
    <row r="31" spans="1:15">
      <c r="A31" s="55">
        <v>2948</v>
      </c>
      <c r="B31" s="55" t="s">
        <v>508</v>
      </c>
      <c r="D31" s="29">
        <f ca="1">+SUMIF(Nomenclature!$B$3:$F$506,A31,Nomenclature!$E$3:$E$506)</f>
        <v>0</v>
      </c>
      <c r="F31" s="29">
        <f ca="1">+SUMIF(Nomenclature!$B$3:$F$506,A31,Nomenclature!$F$3:$F$506)</f>
        <v>0</v>
      </c>
      <c r="H31" s="55">
        <f t="shared" ca="1" si="4"/>
        <v>0</v>
      </c>
      <c r="I31" s="55" t="str">
        <f t="shared" ca="1" si="5"/>
        <v/>
      </c>
      <c r="K31" s="29">
        <f ca="1">+SUMIF(Nomenclature!$B$3:$G$506,A31,Nomenclature!$G$3:$G$506)</f>
        <v>0</v>
      </c>
      <c r="M31" s="55">
        <f t="shared" ca="1" si="6"/>
        <v>0</v>
      </c>
      <c r="N31" s="55" t="str">
        <f t="shared" ca="1" si="7"/>
        <v/>
      </c>
    </row>
    <row r="32" spans="1:15">
      <c r="A32" s="55">
        <v>2951</v>
      </c>
      <c r="B32" s="55" t="s">
        <v>509</v>
      </c>
      <c r="D32" s="29">
        <f ca="1">+SUMIF(Nomenclature!$B$3:$F$506,A32,Nomenclature!$E$3:$E$506)</f>
        <v>0</v>
      </c>
      <c r="F32" s="29">
        <f ca="1">+SUMIF(Nomenclature!$B$3:$F$506,A32,Nomenclature!$F$3:$F$506)</f>
        <v>0</v>
      </c>
      <c r="H32" s="55">
        <f t="shared" ca="1" si="4"/>
        <v>0</v>
      </c>
      <c r="I32" s="55" t="str">
        <f t="shared" ca="1" si="5"/>
        <v/>
      </c>
      <c r="K32" s="29">
        <f ca="1">+SUMIF(Nomenclature!$B$3:$G$506,A32,Nomenclature!$G$3:$G$506)</f>
        <v>0</v>
      </c>
      <c r="M32" s="55">
        <f t="shared" ca="1" si="6"/>
        <v>0</v>
      </c>
      <c r="N32" s="55" t="str">
        <f t="shared" ca="1" si="7"/>
        <v/>
      </c>
    </row>
    <row r="33" spans="1:14">
      <c r="A33" s="55">
        <v>2958</v>
      </c>
      <c r="B33" s="55" t="s">
        <v>510</v>
      </c>
      <c r="D33" s="29">
        <f ca="1">+SUMIF(Nomenclature!$B$3:$F$506,A33,Nomenclature!$E$3:$E$506)</f>
        <v>0</v>
      </c>
      <c r="F33" s="29">
        <f ca="1">+SUMIF(Nomenclature!$B$3:$F$506,A33,Nomenclature!$F$3:$F$506)</f>
        <v>0</v>
      </c>
      <c r="H33" s="55">
        <f t="shared" ca="1" si="4"/>
        <v>0</v>
      </c>
      <c r="I33" s="55" t="str">
        <f t="shared" ca="1" si="5"/>
        <v/>
      </c>
      <c r="K33" s="29">
        <f ca="1">+SUMIF(Nomenclature!$B$3:$G$506,A33,Nomenclature!$G$3:$G$506)</f>
        <v>0</v>
      </c>
      <c r="M33" s="55">
        <f t="shared" ca="1" si="6"/>
        <v>0</v>
      </c>
      <c r="N33" s="55" t="str">
        <f t="shared" ca="1" si="7"/>
        <v/>
      </c>
    </row>
    <row r="34" spans="1:14" ht="14.4" thickBot="1">
      <c r="A34" s="108"/>
      <c r="B34" s="108" t="s">
        <v>402</v>
      </c>
      <c r="D34" s="31">
        <f ca="1">SUM(D30:D33)</f>
        <v>0</v>
      </c>
      <c r="E34" s="30"/>
      <c r="F34" s="31">
        <f ca="1">SUM(F30:F33)</f>
        <v>0</v>
      </c>
      <c r="G34" s="30"/>
      <c r="H34" s="31">
        <f t="shared" ca="1" si="4"/>
        <v>0</v>
      </c>
      <c r="I34" s="49" t="str">
        <f t="shared" ca="1" si="5"/>
        <v/>
      </c>
      <c r="K34" s="31">
        <f ca="1">SUM(K30:K33)</f>
        <v>0</v>
      </c>
      <c r="L34" s="30"/>
      <c r="M34" s="31">
        <f t="shared" ca="1" si="6"/>
        <v>0</v>
      </c>
      <c r="N34" s="49" t="str">
        <f t="shared" ca="1" si="7"/>
        <v/>
      </c>
    </row>
    <row r="35" spans="1:14" ht="14.4" thickTop="1"/>
    <row r="36" spans="1:14">
      <c r="B36" s="132" t="s">
        <v>46</v>
      </c>
      <c r="D36" s="448">
        <f>Nomenclature!$E$1</f>
        <v>0</v>
      </c>
      <c r="E36" s="448"/>
    </row>
    <row r="37" spans="1:14">
      <c r="B37" s="132" t="s">
        <v>46</v>
      </c>
      <c r="C37" s="29"/>
      <c r="D37" s="448">
        <f>Nomenclature!$F$1</f>
        <v>0</v>
      </c>
      <c r="E37" s="448"/>
    </row>
    <row r="38" spans="1:14">
      <c r="B38" s="132" t="s">
        <v>277</v>
      </c>
    </row>
  </sheetData>
  <mergeCells count="1">
    <mergeCell ref="A6:H6"/>
  </mergeCells>
  <phoneticPr fontId="0" type="noConversion"/>
  <printOptions horizontalCentered="1"/>
  <pageMargins left="0.33" right="0.24" top="0.9055118110236221" bottom="0.9055118110236221" header="0.31496062992125984" footer="0.51181102362204722"/>
  <pageSetup paperSize="9" scale="54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N32"/>
  <sheetViews>
    <sheetView showZeros="0" view="pageBreakPreview" zoomScale="85" zoomScaleNormal="85" zoomScaleSheetLayoutView="85" workbookViewId="0">
      <selection activeCell="F12" sqref="F12"/>
    </sheetView>
  </sheetViews>
  <sheetFormatPr baseColWidth="10" defaultColWidth="11.33203125" defaultRowHeight="13.8"/>
  <cols>
    <col min="1" max="1" width="9" style="55" customWidth="1"/>
    <col min="2" max="2" width="40.33203125" style="55" customWidth="1"/>
    <col min="3" max="3" width="19.21875" style="55" customWidth="1"/>
    <col min="4" max="4" width="15" style="55" customWidth="1"/>
    <col min="5" max="5" width="3" style="55" customWidth="1"/>
    <col min="6" max="6" width="13.6640625" style="55" customWidth="1"/>
    <col min="7" max="7" width="2.88671875" style="55" customWidth="1"/>
    <col min="8" max="8" width="12.21875" style="55" customWidth="1"/>
    <col min="9" max="9" width="5.109375" style="55" customWidth="1"/>
    <col min="10" max="10" width="13.33203125" style="55" customWidth="1"/>
    <col min="11" max="11" width="13.21875" style="55" customWidth="1"/>
    <col min="12" max="12" width="2.88671875" style="55" customWidth="1"/>
    <col min="13" max="13" width="12.21875" style="55" customWidth="1"/>
    <col min="14" max="14" width="10.33203125" style="55" customWidth="1"/>
    <col min="15" max="16384" width="11.33203125" style="55"/>
  </cols>
  <sheetData>
    <row r="1" spans="1:14">
      <c r="A1" s="55" t="s">
        <v>272</v>
      </c>
      <c r="B1" s="55" t="str">
        <f>'Page de garde'!F8</f>
        <v>XXXXXXX</v>
      </c>
      <c r="H1" s="55" t="s">
        <v>149</v>
      </c>
      <c r="I1" s="55" t="s">
        <v>113</v>
      </c>
    </row>
    <row r="2" spans="1:14">
      <c r="A2" s="55" t="s">
        <v>489</v>
      </c>
      <c r="B2" s="204">
        <f>'Page de garde'!F12</f>
        <v>0</v>
      </c>
      <c r="H2" s="55" t="s">
        <v>460</v>
      </c>
      <c r="I2" s="55" t="str">
        <f>'Page de garde'!F18</f>
        <v>,,,,,,,,,,,,,,,,,,,,,</v>
      </c>
    </row>
    <row r="3" spans="1:14">
      <c r="A3" s="55" t="s">
        <v>473</v>
      </c>
      <c r="B3" s="204" t="str">
        <f>'Page de garde'!F16</f>
        <v>,,,,,,,,,,,,,,,,</v>
      </c>
    </row>
    <row r="6" spans="1:14" ht="18">
      <c r="A6" s="493" t="s">
        <v>534</v>
      </c>
      <c r="B6" s="493"/>
      <c r="C6" s="493"/>
      <c r="D6" s="493"/>
      <c r="E6" s="493"/>
      <c r="F6" s="493"/>
      <c r="G6" s="493"/>
      <c r="H6" s="493"/>
      <c r="I6" s="493"/>
      <c r="J6" s="493"/>
    </row>
    <row r="7" spans="1:14" ht="15.75" customHeight="1">
      <c r="A7" s="78"/>
      <c r="B7" s="78"/>
      <c r="C7" s="78"/>
      <c r="D7" s="78"/>
      <c r="E7" s="78"/>
    </row>
    <row r="8" spans="1:14" ht="15.75" customHeight="1">
      <c r="A8" s="78"/>
      <c r="B8" s="78"/>
      <c r="C8" s="78"/>
      <c r="D8" s="79"/>
      <c r="E8" s="79"/>
      <c r="F8" s="61"/>
      <c r="J8" s="61"/>
      <c r="K8" s="61"/>
    </row>
    <row r="9" spans="1:14" ht="42.75" customHeight="1" thickBot="1">
      <c r="A9" s="272" t="s">
        <v>263</v>
      </c>
      <c r="B9" s="265" t="s">
        <v>155</v>
      </c>
      <c r="C9" s="63"/>
      <c r="D9" s="273">
        <f>'Page de garde'!F12</f>
        <v>0</v>
      </c>
      <c r="E9" s="65"/>
      <c r="F9" s="273">
        <f>Nomenclature!F1</f>
        <v>0</v>
      </c>
      <c r="G9" s="65"/>
      <c r="H9" s="265" t="s">
        <v>273</v>
      </c>
      <c r="I9" s="265" t="s">
        <v>158</v>
      </c>
      <c r="K9" s="273">
        <f>Nomenclature!G1</f>
        <v>-153</v>
      </c>
      <c r="L9" s="65"/>
      <c r="M9" s="265" t="s">
        <v>273</v>
      </c>
      <c r="N9" s="265" t="s">
        <v>158</v>
      </c>
    </row>
    <row r="10" spans="1:14" ht="24" customHeight="1" thickTop="1">
      <c r="A10" s="62"/>
      <c r="B10" s="80"/>
      <c r="C10" s="63"/>
      <c r="D10" s="63"/>
      <c r="E10" s="50"/>
      <c r="H10"/>
      <c r="I10" s="61"/>
      <c r="M10"/>
      <c r="N10" s="61"/>
    </row>
    <row r="11" spans="1:14">
      <c r="A11" s="82">
        <v>311</v>
      </c>
      <c r="B11" s="83" t="s">
        <v>65</v>
      </c>
      <c r="C11" s="83"/>
      <c r="D11" s="275">
        <f ca="1">+SUMIF(Nomenclature!$A$3:$F$506,$A11,Nomenclature!$E$3:$E$506)</f>
        <v>0</v>
      </c>
      <c r="E11" s="29"/>
      <c r="F11" s="29">
        <f ca="1">+SUMIF(Nomenclature!$A$3:$F$506,$A11,Nomenclature!$F$3:$F$506)</f>
        <v>0</v>
      </c>
      <c r="G11" s="29"/>
      <c r="H11" s="29">
        <f ca="1">$D11-F11</f>
        <v>0</v>
      </c>
      <c r="I11" s="19" t="str">
        <f ca="1">IF(F11=0,"",H11/F11)</f>
        <v/>
      </c>
      <c r="J11" s="19"/>
      <c r="K11" s="29">
        <f ca="1">+SUMIF(Nomenclature!$A$3:$G$506,$A11,Nomenclature!$G$3:$G$506)</f>
        <v>0</v>
      </c>
      <c r="L11" s="29"/>
      <c r="M11" s="29">
        <f ca="1">$D11-K11</f>
        <v>0</v>
      </c>
      <c r="N11" s="19" t="str">
        <f ca="1">IF(K11=0,"",M11/K11)</f>
        <v/>
      </c>
    </row>
    <row r="12" spans="1:14">
      <c r="A12" s="82">
        <v>312</v>
      </c>
      <c r="B12" s="83" t="s">
        <v>478</v>
      </c>
      <c r="C12" s="83"/>
      <c r="D12" s="275">
        <f ca="1">+SUMIF(Nomenclature!$A$3:$F$506,$A12,Nomenclature!$E$3:$E$506)</f>
        <v>0</v>
      </c>
      <c r="E12" s="29"/>
      <c r="F12" s="29">
        <f ca="1">+SUMIF(Nomenclature!$A$3:$F$506,$A12,Nomenclature!$F$3:$F$506)</f>
        <v>0</v>
      </c>
      <c r="G12" s="29"/>
      <c r="H12" s="29">
        <f ca="1">$D12-F12</f>
        <v>0</v>
      </c>
      <c r="I12" s="19" t="str">
        <f ca="1">IF(F12=0,"",H12/F12)</f>
        <v/>
      </c>
      <c r="J12" s="19"/>
      <c r="K12" s="29">
        <f ca="1">+SUMIF(Nomenclature!$A$3:$G$506,$A12,Nomenclature!$G$3:$G$506)</f>
        <v>0</v>
      </c>
      <c r="L12" s="29"/>
      <c r="M12" s="29">
        <f ca="1">$D12-K12</f>
        <v>0</v>
      </c>
      <c r="N12" s="19" t="str">
        <f ca="1">IF(K12=0,"",M12/K12)</f>
        <v/>
      </c>
    </row>
    <row r="13" spans="1:14">
      <c r="A13" s="82">
        <v>313</v>
      </c>
      <c r="B13" s="83" t="s">
        <v>344</v>
      </c>
      <c r="C13" s="83"/>
      <c r="D13" s="275">
        <f ca="1">+SUMIF(Nomenclature!$A$3:$F$506,$A13,Nomenclature!$E$3:$E$506)</f>
        <v>0</v>
      </c>
      <c r="E13" s="29"/>
      <c r="F13" s="29">
        <f ca="1">+SUMIF(Nomenclature!$A$3:$F$506,$A13,Nomenclature!$F$3:$F$506)</f>
        <v>0</v>
      </c>
      <c r="G13" s="29"/>
      <c r="H13" s="29">
        <f ca="1">$D13-F13</f>
        <v>0</v>
      </c>
      <c r="I13" s="19" t="str">
        <f ca="1">IF(F13=0,"",H13/F13)</f>
        <v/>
      </c>
      <c r="J13" s="19"/>
      <c r="K13" s="29">
        <f ca="1">+SUMIF(Nomenclature!$A$3:$G$506,$A13,Nomenclature!$G$3:$G$506)</f>
        <v>0</v>
      </c>
      <c r="L13" s="29"/>
      <c r="M13" s="29">
        <f ca="1">$D13-K13</f>
        <v>0</v>
      </c>
      <c r="N13" s="19" t="str">
        <f ca="1">IF(K13=0,"",M13/K13)</f>
        <v/>
      </c>
    </row>
    <row r="14" spans="1:14">
      <c r="A14" s="82">
        <v>314</v>
      </c>
      <c r="B14" s="83" t="s">
        <v>517</v>
      </c>
      <c r="C14" s="83"/>
      <c r="D14" s="275">
        <f ca="1">+SUMIF(Nomenclature!$A$3:$F$506,$A14,Nomenclature!$E$3:$E$506)</f>
        <v>0</v>
      </c>
      <c r="E14" s="29"/>
      <c r="F14" s="29">
        <f ca="1">+SUMIF(Nomenclature!$A$3:$F$506,$A14,Nomenclature!$F$3:$F$506)</f>
        <v>0</v>
      </c>
      <c r="G14" s="29"/>
      <c r="H14" s="29">
        <f ca="1">$D14-F14</f>
        <v>0</v>
      </c>
      <c r="I14" s="19" t="str">
        <f ca="1">IF(F14=0,"",H14/F14)</f>
        <v/>
      </c>
      <c r="J14" s="19"/>
      <c r="K14" s="29">
        <f ca="1">+SUMIF(Nomenclature!$A$3:$G$506,$A14,Nomenclature!$G$3:$G$506)</f>
        <v>0</v>
      </c>
      <c r="L14" s="29"/>
      <c r="M14" s="29">
        <f ca="1">$D14-K14</f>
        <v>0</v>
      </c>
      <c r="N14" s="19" t="str">
        <f ca="1">IF(K14=0,"",M14/K14)</f>
        <v/>
      </c>
    </row>
    <row r="15" spans="1:14" ht="12.75" customHeight="1">
      <c r="A15" s="82">
        <v>315</v>
      </c>
      <c r="B15" s="83" t="s">
        <v>283</v>
      </c>
      <c r="C15" s="83"/>
      <c r="D15" s="275">
        <f ca="1">+SUMIF(Nomenclature!$A$3:$F$506,$A15,Nomenclature!$E$3:$E$506)</f>
        <v>0</v>
      </c>
      <c r="E15" s="29"/>
      <c r="F15" s="29">
        <f ca="1">+SUMIF(Nomenclature!$A$3:$F$506,$A15,Nomenclature!$F$3:$F$506)</f>
        <v>0</v>
      </c>
      <c r="G15" s="29"/>
      <c r="H15" s="29">
        <f ca="1">$D15-F15</f>
        <v>0</v>
      </c>
      <c r="I15" s="19" t="str">
        <f ca="1">IF(F15=0,"",H15/F15)</f>
        <v/>
      </c>
      <c r="J15" s="19"/>
      <c r="K15" s="29">
        <f ca="1">+SUMIF(Nomenclature!$A$3:$G$506,$A15,Nomenclature!$G$3:$G$506)</f>
        <v>0</v>
      </c>
      <c r="L15" s="29"/>
      <c r="M15" s="29">
        <f ca="1">$D15-K15</f>
        <v>0</v>
      </c>
      <c r="N15" s="19" t="str">
        <f ca="1">IF(K15=0,"",M15/K15)</f>
        <v/>
      </c>
    </row>
    <row r="16" spans="1:14" ht="12.75" customHeight="1">
      <c r="A16" s="82"/>
      <c r="B16" s="83"/>
      <c r="C16" s="83"/>
      <c r="E16" s="50"/>
      <c r="F16" s="29"/>
      <c r="G16" s="29"/>
      <c r="H16"/>
      <c r="I16" s="19"/>
      <c r="J16" s="19"/>
      <c r="K16" s="29"/>
      <c r="L16" s="29"/>
      <c r="M16"/>
      <c r="N16" s="19"/>
    </row>
    <row r="17" spans="1:14" ht="14.4" thickBot="1">
      <c r="A17" s="55">
        <v>31</v>
      </c>
      <c r="B17" s="84" t="s">
        <v>284</v>
      </c>
      <c r="C17" s="56"/>
      <c r="D17" s="31">
        <f ca="1">SUM(D11:D16)</f>
        <v>0</v>
      </c>
      <c r="E17" s="30"/>
      <c r="F17" s="31">
        <f ca="1">SUM(F11:F16)</f>
        <v>0</v>
      </c>
      <c r="G17" s="30"/>
      <c r="H17" s="31">
        <f ca="1">D17-F17</f>
        <v>0</v>
      </c>
      <c r="I17" s="49" t="e">
        <f ca="1">H17/D17</f>
        <v>#DIV/0!</v>
      </c>
      <c r="J17" s="26"/>
      <c r="K17" s="31">
        <f ca="1">SUM(K11:K16)</f>
        <v>0</v>
      </c>
      <c r="L17" s="30"/>
      <c r="M17" s="31" t="e">
        <f ca="1">I17-K17</f>
        <v>#DIV/0!</v>
      </c>
      <c r="N17" s="49" t="e">
        <f ca="1">M17/I17</f>
        <v>#DIV/0!</v>
      </c>
    </row>
    <row r="18" spans="1:14" ht="14.4" thickTop="1">
      <c r="E18" s="50"/>
      <c r="F18" s="29"/>
      <c r="G18" s="29"/>
      <c r="H18"/>
      <c r="I18" s="29"/>
      <c r="J18" s="19"/>
      <c r="K18" s="29"/>
      <c r="L18" s="29"/>
      <c r="M18"/>
      <c r="N18" s="29"/>
    </row>
    <row r="19" spans="1:14" ht="14.4" thickBot="1">
      <c r="A19" s="67">
        <v>391</v>
      </c>
      <c r="B19" s="70" t="s">
        <v>106</v>
      </c>
      <c r="D19" s="31">
        <f ca="1">+SUMIF(Nomenclature!$A$3:$F$506,$A19,Nomenclature!$E$3:$E$506)</f>
        <v>0</v>
      </c>
      <c r="E19" s="30"/>
      <c r="F19" s="31">
        <f ca="1">+SUMIF(Nomenclature!$A$3:$F$506,$A19,Nomenclature!$F$3:$F$506)</f>
        <v>0</v>
      </c>
      <c r="G19" s="131"/>
      <c r="H19" s="31">
        <f ca="1">$D19-F19</f>
        <v>0</v>
      </c>
      <c r="I19" s="49" t="str">
        <f ca="1">IF(F19=0,"",H19/F19)</f>
        <v/>
      </c>
      <c r="K19" s="31">
        <f ca="1">+SUMIF(Nomenclature!$A$3:$G$506,$A19,Nomenclature!$G$3:$G$506)</f>
        <v>0</v>
      </c>
      <c r="L19" s="131"/>
      <c r="M19" s="31">
        <f ca="1">$D19-K19</f>
        <v>0</v>
      </c>
      <c r="N19" s="49" t="str">
        <f ca="1">IF(K19=0,"",M19/K19)</f>
        <v/>
      </c>
    </row>
    <row r="20" spans="1:14" ht="14.4" thickTop="1">
      <c r="E20" s="50"/>
      <c r="F20" s="29"/>
      <c r="G20" s="29"/>
      <c r="H20"/>
      <c r="I20" s="29"/>
      <c r="J20" s="19"/>
      <c r="K20" s="29"/>
      <c r="L20" s="29"/>
      <c r="M20"/>
      <c r="N20" s="29"/>
    </row>
    <row r="21" spans="1:14">
      <c r="E21" s="50"/>
      <c r="F21" s="29"/>
      <c r="G21" s="29"/>
      <c r="H21"/>
      <c r="I21" s="29"/>
      <c r="J21" s="19"/>
      <c r="K21" s="29"/>
      <c r="L21" s="29"/>
      <c r="M21"/>
      <c r="N21" s="29"/>
    </row>
    <row r="22" spans="1:14" ht="14.4" thickBot="1">
      <c r="A22" s="55">
        <v>6124</v>
      </c>
      <c r="B22" s="84" t="s">
        <v>366</v>
      </c>
      <c r="C22" s="56"/>
      <c r="D22" s="31">
        <f ca="1">+SUMIF(Nomenclature!$B$3:$F$506,A22,Nomenclature!$E$3:$E$506)</f>
        <v>0</v>
      </c>
      <c r="E22" s="30"/>
      <c r="F22" s="31">
        <f ca="1">+SUMIF(Nomenclature!$B$3:$F$506,A22,Nomenclature!$F$3:$F$506)</f>
        <v>0</v>
      </c>
      <c r="G22" s="30"/>
      <c r="H22" s="31">
        <f ca="1">$D22-F22</f>
        <v>0</v>
      </c>
      <c r="I22" s="49" t="str">
        <f ca="1">IF(F22=0,"",H22/F22)</f>
        <v/>
      </c>
      <c r="J22" s="26"/>
      <c r="K22" s="31">
        <f ca="1">+SUMIF(Nomenclature!$B$3:$G$506,A22,Nomenclature!$G$3:$G$506)</f>
        <v>0</v>
      </c>
      <c r="L22" s="30"/>
      <c r="M22" s="31">
        <f ca="1">$D22-K22</f>
        <v>0</v>
      </c>
      <c r="N22" s="49" t="str">
        <f ca="1">IF(K22=0,"",M22/K22)</f>
        <v/>
      </c>
    </row>
    <row r="23" spans="1:14" ht="14.4" thickTop="1">
      <c r="B23" s="56"/>
      <c r="C23" s="56"/>
      <c r="D23" s="30"/>
      <c r="E23" s="30"/>
      <c r="F23" s="30"/>
      <c r="G23" s="30"/>
      <c r="H23" s="30"/>
      <c r="I23" s="26"/>
      <c r="J23" s="26"/>
      <c r="K23" s="30"/>
      <c r="L23" s="30"/>
      <c r="M23" s="30"/>
      <c r="N23" s="26"/>
    </row>
    <row r="24" spans="1:14">
      <c r="A24">
        <v>7131</v>
      </c>
      <c r="B24" t="s">
        <v>138</v>
      </c>
      <c r="D24" s="275">
        <f ca="1">-SUMIF(Nomenclature!$B$3:$F$506,A24,Nomenclature!$E$3:$E$506)</f>
        <v>0</v>
      </c>
      <c r="E24" s="29"/>
      <c r="F24" s="29">
        <f ca="1">-SUMIF(Nomenclature!$B$3:$F$506,A24,Nomenclature!$F$3:$F$506)</f>
        <v>0</v>
      </c>
      <c r="G24" s="29"/>
      <c r="H24" s="29">
        <f ca="1">$D24-F24</f>
        <v>0</v>
      </c>
      <c r="I24" s="19" t="str">
        <f ca="1">IF(F24=0,"",H24/F24)</f>
        <v/>
      </c>
      <c r="J24" s="19"/>
      <c r="K24" s="29">
        <f ca="1">-SUMIF(Nomenclature!$B$3:$G$506,A24,Nomenclature!$G$3:$G$506)</f>
        <v>0</v>
      </c>
      <c r="L24" s="29"/>
      <c r="M24" s="29">
        <f ca="1">$D24-K24</f>
        <v>0</v>
      </c>
      <c r="N24" s="19" t="str">
        <f ca="1">IF(K24=0,"",M24/K24)</f>
        <v/>
      </c>
    </row>
    <row r="25" spans="1:14">
      <c r="A25">
        <v>7132</v>
      </c>
      <c r="B25" t="s">
        <v>139</v>
      </c>
      <c r="C25" s="68"/>
      <c r="D25" s="275">
        <f ca="1">-SUMIF(Nomenclature!$B$3:$F$506,A25,Nomenclature!$E$3:$E$506)</f>
        <v>0</v>
      </c>
      <c r="E25" s="29"/>
      <c r="F25" s="29">
        <f ca="1">-SUMIF(Nomenclature!$B$3:$F$506,A25,Nomenclature!$F$3:$F$506)</f>
        <v>0</v>
      </c>
      <c r="G25" s="29"/>
      <c r="H25" s="29">
        <f ca="1">$D25-F25</f>
        <v>0</v>
      </c>
      <c r="I25" s="19" t="str">
        <f ca="1">IF(F25=0,"",H25/F25)</f>
        <v/>
      </c>
      <c r="J25" s="19"/>
      <c r="K25" s="29">
        <f ca="1">-SUMIF(Nomenclature!$B$3:$G$506,A25,Nomenclature!$G$3:$G$506)</f>
        <v>0</v>
      </c>
      <c r="L25" s="29"/>
      <c r="M25" s="29">
        <f ca="1">$D25-K25</f>
        <v>0</v>
      </c>
      <c r="N25" s="19" t="str">
        <f ca="1">IF(K25=0,"",M25/K25)</f>
        <v/>
      </c>
    </row>
    <row r="26" spans="1:14">
      <c r="A26">
        <v>7134</v>
      </c>
      <c r="B26" t="s">
        <v>140</v>
      </c>
      <c r="D26" s="275">
        <f ca="1">-SUMIF(Nomenclature!$B$3:$F$506,A26,Nomenclature!$E$3:$E$506)</f>
        <v>0</v>
      </c>
      <c r="E26" s="29"/>
      <c r="F26" s="29">
        <f ca="1">-SUMIF(Nomenclature!$B$3:$F$506,A26,Nomenclature!$F$3:$F$506)</f>
        <v>0</v>
      </c>
      <c r="G26" s="29"/>
      <c r="H26" s="29">
        <f ca="1">$D26-F26</f>
        <v>0</v>
      </c>
      <c r="I26" s="19" t="str">
        <f ca="1">IF(F26=0,"",H26/F26)</f>
        <v/>
      </c>
      <c r="J26" s="19"/>
      <c r="K26" s="29">
        <f ca="1">-SUMIF(Nomenclature!$B$3:$G$506,A26,Nomenclature!$G$3:$G$506)</f>
        <v>0</v>
      </c>
      <c r="L26" s="29"/>
      <c r="M26" s="29">
        <f ca="1">$D26-K26</f>
        <v>0</v>
      </c>
      <c r="N26" s="19" t="str">
        <f ca="1">IF(K26=0,"",M26/K26)</f>
        <v/>
      </c>
    </row>
    <row r="27" spans="1:14" ht="14.4" thickBot="1">
      <c r="A27" s="55">
        <v>713</v>
      </c>
      <c r="B27" s="84" t="s">
        <v>137</v>
      </c>
      <c r="C27" s="56"/>
      <c r="D27" s="31">
        <f ca="1">SUM(D24:D26)</f>
        <v>0</v>
      </c>
      <c r="E27" s="30"/>
      <c r="F27" s="31">
        <f ca="1">SUM(F24:F26)</f>
        <v>0</v>
      </c>
      <c r="G27" s="30"/>
      <c r="H27" s="31">
        <f ca="1">$D27-F27</f>
        <v>0</v>
      </c>
      <c r="I27" s="49" t="str">
        <f ca="1">IF(F27=0,"",H27/F27)</f>
        <v/>
      </c>
      <c r="J27" s="26"/>
      <c r="K27" s="31">
        <f ca="1">SUM(K24:K26)</f>
        <v>0</v>
      </c>
      <c r="L27" s="30"/>
      <c r="M27" s="31">
        <f ca="1">$D27-K27</f>
        <v>0</v>
      </c>
      <c r="N27" s="49" t="str">
        <f ca="1">IF(K27=0,"",M27/K27)</f>
        <v/>
      </c>
    </row>
    <row r="28" spans="1:14" ht="14.4" thickTop="1">
      <c r="A28" s="67"/>
    </row>
    <row r="29" spans="1:14">
      <c r="A29" s="67"/>
    </row>
    <row r="30" spans="1:14">
      <c r="A30" s="67"/>
      <c r="B30" s="132" t="s">
        <v>46</v>
      </c>
      <c r="D30" s="448">
        <f>Nomenclature!$E$1</f>
        <v>0</v>
      </c>
    </row>
    <row r="31" spans="1:14">
      <c r="B31" s="132" t="s">
        <v>46</v>
      </c>
      <c r="C31" s="29"/>
      <c r="D31" s="448">
        <f>Nomenclature!$F$1</f>
        <v>0</v>
      </c>
    </row>
    <row r="32" spans="1:14">
      <c r="B32" s="132" t="s">
        <v>277</v>
      </c>
    </row>
  </sheetData>
  <mergeCells count="1">
    <mergeCell ref="A6:J6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55" orientation="portrait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N51"/>
  <sheetViews>
    <sheetView showZeros="0" view="pageBreakPreview" zoomScale="85" zoomScaleNormal="85" zoomScaleSheetLayoutView="85" workbookViewId="0">
      <selection activeCell="R9" sqref="R9"/>
    </sheetView>
  </sheetViews>
  <sheetFormatPr baseColWidth="10" defaultColWidth="11.33203125" defaultRowHeight="13.8" outlineLevelCol="1"/>
  <cols>
    <col min="1" max="1" width="7.77734375" style="55" customWidth="1"/>
    <col min="2" max="2" width="37.6640625" style="55" bestFit="1" customWidth="1"/>
    <col min="3" max="3" width="18" style="55" customWidth="1"/>
    <col min="4" max="4" width="15" style="55" customWidth="1"/>
    <col min="5" max="5" width="1.77734375" style="55" customWidth="1"/>
    <col min="6" max="6" width="13.6640625" style="55" customWidth="1"/>
    <col min="7" max="7" width="1.77734375" style="55" customWidth="1"/>
    <col min="8" max="8" width="12.21875" style="55" customWidth="1"/>
    <col min="9" max="9" width="6.6640625" style="55" customWidth="1"/>
    <col min="10" max="10" width="13.33203125" style="55" customWidth="1"/>
    <col min="11" max="11" width="13.21875" style="55" customWidth="1" outlineLevel="1"/>
    <col min="12" max="12" width="1.77734375" style="55" customWidth="1" outlineLevel="1"/>
    <col min="13" max="13" width="12.77734375" style="55" customWidth="1" outlineLevel="1"/>
    <col min="14" max="14" width="8.77734375" style="55" customWidth="1" outlineLevel="1"/>
    <col min="15" max="16384" width="11.33203125" style="55"/>
  </cols>
  <sheetData>
    <row r="1" spans="1:14">
      <c r="A1" s="55" t="s">
        <v>272</v>
      </c>
      <c r="B1" s="55" t="str">
        <f>'Page de garde'!F8</f>
        <v>XXXXXXX</v>
      </c>
      <c r="H1" s="55" t="s">
        <v>149</v>
      </c>
      <c r="I1" s="56" t="s">
        <v>114</v>
      </c>
      <c r="N1" s="56"/>
    </row>
    <row r="2" spans="1:14">
      <c r="A2" s="55" t="s">
        <v>489</v>
      </c>
      <c r="B2" s="204">
        <f>'Page de garde'!F12</f>
        <v>0</v>
      </c>
      <c r="H2" s="55" t="s">
        <v>460</v>
      </c>
      <c r="I2" s="55" t="str">
        <f>'Page de garde'!F18</f>
        <v>,,,,,,,,,,,,,,,,,,,,,</v>
      </c>
    </row>
    <row r="3" spans="1:14">
      <c r="A3" s="55" t="s">
        <v>473</v>
      </c>
      <c r="B3" s="204" t="str">
        <f>'Page de garde'!F16</f>
        <v>,,,,,,,,,,,,,,,,</v>
      </c>
    </row>
    <row r="6" spans="1:14" ht="18">
      <c r="A6" s="493" t="s">
        <v>76</v>
      </c>
      <c r="B6" s="493"/>
      <c r="C6" s="493"/>
      <c r="D6" s="493"/>
      <c r="E6" s="493"/>
      <c r="F6" s="493"/>
      <c r="G6" s="493"/>
      <c r="H6" s="493"/>
      <c r="I6" s="493"/>
      <c r="J6" s="493"/>
    </row>
    <row r="7" spans="1:14" ht="18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</row>
    <row r="8" spans="1:14" ht="18">
      <c r="A8" s="59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</row>
    <row r="9" spans="1:14" ht="32.25" customHeight="1" thickBot="1">
      <c r="A9" s="265" t="s">
        <v>263</v>
      </c>
      <c r="B9" s="265" t="s">
        <v>155</v>
      </c>
      <c r="C9" s="63"/>
      <c r="D9" s="274">
        <f>'Page de garde'!F12</f>
        <v>0</v>
      </c>
      <c r="E9" s="65"/>
      <c r="F9" s="274">
        <f>Nomenclature!F1</f>
        <v>0</v>
      </c>
      <c r="G9" s="127"/>
      <c r="H9" s="271" t="s">
        <v>273</v>
      </c>
      <c r="I9" s="271" t="s">
        <v>158</v>
      </c>
      <c r="K9" s="274">
        <f>Nomenclature!G1</f>
        <v>-153</v>
      </c>
      <c r="L9" s="127"/>
      <c r="M9" s="271" t="s">
        <v>273</v>
      </c>
      <c r="N9" s="271" t="s">
        <v>158</v>
      </c>
    </row>
    <row r="10" spans="1:14" ht="14.4" thickTop="1">
      <c r="F10" s="61"/>
      <c r="G10" s="129"/>
      <c r="K10" s="61"/>
      <c r="L10" s="129"/>
    </row>
    <row r="11" spans="1:14">
      <c r="A11" s="68">
        <v>3421</v>
      </c>
      <c r="B11" s="68" t="s">
        <v>482</v>
      </c>
      <c r="C11" s="1" t="s">
        <v>262</v>
      </c>
      <c r="D11" s="286">
        <f ca="1">+SUMIF(Nomenclature!$B$3:$F$506,A11,Nomenclature!$E$3:$E$506)</f>
        <v>0</v>
      </c>
      <c r="E11" s="281"/>
      <c r="F11" s="281">
        <f ca="1">+SUMIF(Nomenclature!$B$3:$F$506,A11,Nomenclature!$F$3:$F$506)</f>
        <v>0</v>
      </c>
      <c r="G11" s="29"/>
      <c r="H11" s="29">
        <f t="shared" ref="H11:H16" ca="1" si="0">$D11-F11</f>
        <v>0</v>
      </c>
      <c r="I11" s="19" t="str">
        <f ca="1">IF(F11=0,"",H11/F11)</f>
        <v/>
      </c>
      <c r="J11" s="19"/>
      <c r="K11" s="29">
        <f ca="1">+SUMIF(Nomenclature!$B$3:$G$506,A11,Nomenclature!$G$3:$G$506)</f>
        <v>0</v>
      </c>
      <c r="L11" s="29"/>
      <c r="M11" s="29">
        <f t="shared" ref="M11:M17" ca="1" si="1">$D11-K11</f>
        <v>0</v>
      </c>
      <c r="N11" s="19" t="str">
        <f t="shared" ref="N11:N17" ca="1" si="2">IF(K11=0,"",M11/K11)</f>
        <v/>
      </c>
    </row>
    <row r="12" spans="1:14">
      <c r="A12" s="68">
        <v>3423</v>
      </c>
      <c r="B12" s="68" t="s">
        <v>7</v>
      </c>
      <c r="C12" s="1"/>
      <c r="D12" s="286">
        <f ca="1">+SUMIF(Nomenclature!$B$3:$F$506,A12,Nomenclature!$E$3:$E$506)</f>
        <v>0</v>
      </c>
      <c r="E12" s="281"/>
      <c r="F12" s="281"/>
      <c r="G12" s="29"/>
      <c r="H12" s="29">
        <f t="shared" ca="1" si="0"/>
        <v>0</v>
      </c>
      <c r="I12" s="19" t="str">
        <f t="shared" ref="I12:I17" si="3">IF(F12=0,"",H12/F12)</f>
        <v/>
      </c>
      <c r="J12" s="19"/>
      <c r="K12" s="29">
        <f ca="1">+SUMIF(Nomenclature!$B$3:$G$506,A12,Nomenclature!$G$3:$G$506)</f>
        <v>0</v>
      </c>
      <c r="L12" s="29"/>
      <c r="M12" s="29">
        <f t="shared" ca="1" si="1"/>
        <v>0</v>
      </c>
      <c r="N12" s="19" t="str">
        <f t="shared" ca="1" si="2"/>
        <v/>
      </c>
    </row>
    <row r="13" spans="1:14">
      <c r="A13" s="68">
        <v>3424</v>
      </c>
      <c r="B13" s="68" t="s">
        <v>8</v>
      </c>
      <c r="C13" s="1"/>
      <c r="D13" s="286">
        <f ca="1">+SUMIF(Nomenclature!$B$3:$F$506,A13,Nomenclature!$E$3:$E$506)</f>
        <v>0</v>
      </c>
      <c r="E13" s="281"/>
      <c r="F13" s="281">
        <f ca="1">+SUMIF(Nomenclature!$B$3:$F$506,A13,Nomenclature!$F$3:$F$506)</f>
        <v>0</v>
      </c>
      <c r="G13" s="29"/>
      <c r="H13" s="29">
        <f t="shared" ca="1" si="0"/>
        <v>0</v>
      </c>
      <c r="I13" s="19" t="str">
        <f t="shared" ca="1" si="3"/>
        <v/>
      </c>
      <c r="J13" s="19"/>
      <c r="K13" s="29">
        <f ca="1">+SUMIF(Nomenclature!$B$3:$G$506,A13,Nomenclature!$G$3:$G$506)</f>
        <v>0</v>
      </c>
      <c r="L13" s="29"/>
      <c r="M13" s="29">
        <f t="shared" ca="1" si="1"/>
        <v>0</v>
      </c>
      <c r="N13" s="19" t="str">
        <f t="shared" ca="1" si="2"/>
        <v/>
      </c>
    </row>
    <row r="14" spans="1:14">
      <c r="A14" s="68">
        <v>3425</v>
      </c>
      <c r="B14" s="68" t="s">
        <v>78</v>
      </c>
      <c r="C14" s="1"/>
      <c r="D14" s="286">
        <f ca="1">+SUMIF(Nomenclature!$B$3:$F$506,A14,Nomenclature!$E$3:$E$506)</f>
        <v>0</v>
      </c>
      <c r="E14" s="281"/>
      <c r="F14" s="281">
        <f ca="1">+SUMIF(Nomenclature!$B$3:$F$506,A14,Nomenclature!$F$3:$F$506)</f>
        <v>0</v>
      </c>
      <c r="G14" s="29"/>
      <c r="H14" s="29">
        <f t="shared" ca="1" si="0"/>
        <v>0</v>
      </c>
      <c r="I14" s="19" t="str">
        <f t="shared" ca="1" si="3"/>
        <v/>
      </c>
      <c r="J14" s="19"/>
      <c r="K14" s="29">
        <f ca="1">+SUMIF(Nomenclature!$B$3:$G$506,A14,Nomenclature!$G$3:$G$506)</f>
        <v>0</v>
      </c>
      <c r="L14" s="29"/>
      <c r="M14" s="29">
        <f t="shared" ca="1" si="1"/>
        <v>0</v>
      </c>
      <c r="N14" s="19" t="str">
        <f t="shared" ca="1" si="2"/>
        <v/>
      </c>
    </row>
    <row r="15" spans="1:14">
      <c r="A15" s="68">
        <v>3427</v>
      </c>
      <c r="B15" s="68" t="s">
        <v>79</v>
      </c>
      <c r="C15" s="1"/>
      <c r="D15" s="286">
        <f ca="1">+SUMIF(Nomenclature!$B$3:$F$506,A15,Nomenclature!$E$3:$E$506)</f>
        <v>0</v>
      </c>
      <c r="E15" s="281"/>
      <c r="F15" s="281">
        <f ca="1">+SUMIF(Nomenclature!$B$3:$F$506,A15,Nomenclature!$F$3:$F$506)</f>
        <v>0</v>
      </c>
      <c r="G15" s="29"/>
      <c r="H15" s="29">
        <f t="shared" ca="1" si="0"/>
        <v>0</v>
      </c>
      <c r="I15" s="19" t="str">
        <f t="shared" ca="1" si="3"/>
        <v/>
      </c>
      <c r="J15" s="19"/>
      <c r="K15" s="29">
        <f ca="1">+SUMIF(Nomenclature!$B$3:$G$506,A15,Nomenclature!$G$3:$G$506)</f>
        <v>0</v>
      </c>
      <c r="L15" s="29"/>
      <c r="M15" s="29">
        <f t="shared" ca="1" si="1"/>
        <v>0</v>
      </c>
      <c r="N15" s="19" t="str">
        <f t="shared" ca="1" si="2"/>
        <v/>
      </c>
    </row>
    <row r="16" spans="1:14">
      <c r="A16" s="68">
        <v>3428</v>
      </c>
      <c r="B16" s="68" t="s">
        <v>9</v>
      </c>
      <c r="C16" s="1"/>
      <c r="D16" s="286">
        <f ca="1">+SUMIF(Nomenclature!$B$3:$F$506,A16,Nomenclature!$E$3:$E$506)</f>
        <v>0</v>
      </c>
      <c r="E16" s="281"/>
      <c r="F16" s="281"/>
      <c r="G16" s="29"/>
      <c r="H16" s="29">
        <f t="shared" ca="1" si="0"/>
        <v>0</v>
      </c>
      <c r="I16" s="19" t="str">
        <f t="shared" si="3"/>
        <v/>
      </c>
      <c r="J16" s="19"/>
      <c r="K16" s="29">
        <f ca="1">+SUMIF(Nomenclature!$B$3:$G$506,A16,Nomenclature!$G$3:$G$506)</f>
        <v>0</v>
      </c>
      <c r="L16" s="29"/>
      <c r="M16" s="29">
        <f t="shared" ca="1" si="1"/>
        <v>0</v>
      </c>
      <c r="N16" s="19" t="str">
        <f t="shared" ca="1" si="2"/>
        <v/>
      </c>
    </row>
    <row r="17" spans="1:14" ht="14.4" thickBot="1">
      <c r="A17" s="70"/>
      <c r="B17" s="70" t="s">
        <v>274</v>
      </c>
      <c r="C17" s="71"/>
      <c r="D17" s="287">
        <f ca="1">SUM(D11:D16)</f>
        <v>0</v>
      </c>
      <c r="E17" s="450"/>
      <c r="F17" s="287">
        <f ca="1">SUM(F11:F16)</f>
        <v>0</v>
      </c>
      <c r="G17" s="131"/>
      <c r="H17" s="31">
        <f ca="1">D17-F17</f>
        <v>0</v>
      </c>
      <c r="I17" s="49" t="str">
        <f t="shared" ca="1" si="3"/>
        <v/>
      </c>
      <c r="K17" s="31">
        <f ca="1">SUM(K11:K16)</f>
        <v>0</v>
      </c>
      <c r="L17" s="131"/>
      <c r="M17" s="31">
        <f t="shared" ca="1" si="1"/>
        <v>0</v>
      </c>
      <c r="N17" s="49" t="str">
        <f t="shared" ca="1" si="2"/>
        <v/>
      </c>
    </row>
    <row r="18" spans="1:14" ht="14.4" thickTop="1">
      <c r="A18" s="69"/>
      <c r="B18" s="69"/>
      <c r="D18" s="281"/>
      <c r="E18" s="284"/>
      <c r="F18" s="281"/>
      <c r="G18" s="130"/>
      <c r="H18" s="30"/>
      <c r="I18" s="19"/>
      <c r="K18" s="29"/>
      <c r="L18" s="130"/>
      <c r="M18" s="30"/>
      <c r="N18" s="19"/>
    </row>
    <row r="19" spans="1:14">
      <c r="A19" s="68">
        <v>4421</v>
      </c>
      <c r="B19" s="68" t="s">
        <v>275</v>
      </c>
      <c r="D19" s="286">
        <f ca="1">-SUMIF(Nomenclature!$B$3:$F$506,A19,Nomenclature!$E$3:$E$506)</f>
        <v>0</v>
      </c>
      <c r="E19" s="281"/>
      <c r="F19" s="281">
        <f ca="1">-SUMIF(Nomenclature!$B$3:$F$506,A19,Nomenclature!$F$3:$F$506)</f>
        <v>0</v>
      </c>
      <c r="G19" s="29"/>
      <c r="H19" s="29">
        <f ca="1">$D19-F19</f>
        <v>0</v>
      </c>
      <c r="I19" s="19" t="str">
        <f ca="1">IF(F19=0,"",H19/F19)</f>
        <v/>
      </c>
      <c r="J19" s="19"/>
      <c r="K19" s="29">
        <f ca="1">-SUMIF(Nomenclature!$B$3:$G$506,A19,Nomenclature!$G$3:$G$506)</f>
        <v>0</v>
      </c>
      <c r="L19" s="29"/>
      <c r="M19" s="29">
        <f ca="1">$D19-K19</f>
        <v>0</v>
      </c>
      <c r="N19" s="19" t="str">
        <f ca="1">IF(K19=0,"",M19/K19)</f>
        <v/>
      </c>
    </row>
    <row r="20" spans="1:14">
      <c r="A20" s="68">
        <v>4425</v>
      </c>
      <c r="B20" s="68" t="s">
        <v>381</v>
      </c>
      <c r="D20" s="286">
        <f ca="1">-SUMIF(Nomenclature!$B$3:$F$506,A20,Nomenclature!$E$3:$E$506)</f>
        <v>0</v>
      </c>
      <c r="E20" s="281"/>
      <c r="F20" s="281">
        <f ca="1">-SUMIF(Nomenclature!$B$3:$F$506,A20,Nomenclature!$F$3:$F$506)</f>
        <v>0</v>
      </c>
      <c r="G20" s="29"/>
      <c r="H20" s="29">
        <f ca="1">$D20-F20</f>
        <v>0</v>
      </c>
      <c r="I20" s="19" t="str">
        <f ca="1">IF(F20=0,"",H20/F20)</f>
        <v/>
      </c>
      <c r="J20" s="19"/>
      <c r="K20" s="29">
        <f ca="1">-SUMIF(Nomenclature!$B$3:$G$506,A20,Nomenclature!$G$3:$G$506)</f>
        <v>0</v>
      </c>
      <c r="L20" s="29"/>
      <c r="M20" s="29">
        <f ca="1">$D20-K20</f>
        <v>0</v>
      </c>
      <c r="N20" s="19" t="str">
        <f ca="1">IF(K20=0,"",M20/K20)</f>
        <v/>
      </c>
    </row>
    <row r="21" spans="1:14">
      <c r="A21" s="68">
        <v>4427</v>
      </c>
      <c r="B21" s="68" t="s">
        <v>382</v>
      </c>
      <c r="D21" s="286">
        <f ca="1">-SUMIF(Nomenclature!$B$3:$F$506,A21,Nomenclature!$E$3:$E$506)</f>
        <v>0</v>
      </c>
      <c r="E21" s="281"/>
      <c r="F21" s="281">
        <f ca="1">-SUMIF(Nomenclature!$B$3:$F$506,A21,Nomenclature!$F$3:$F$506)</f>
        <v>0</v>
      </c>
      <c r="G21" s="29"/>
      <c r="H21" s="29">
        <f ca="1">$D21-F21</f>
        <v>0</v>
      </c>
      <c r="I21" s="19" t="str">
        <f ca="1">IF(F21=0,"",H21/F21)</f>
        <v/>
      </c>
      <c r="J21" s="19"/>
      <c r="K21" s="29">
        <f ca="1">-SUMIF(Nomenclature!$B$3:$G$506,A21,Nomenclature!$G$3:$G$506)</f>
        <v>0</v>
      </c>
      <c r="L21" s="29"/>
      <c r="M21" s="29">
        <f ca="1">$D21-K21</f>
        <v>0</v>
      </c>
      <c r="N21" s="19" t="str">
        <f ca="1">IF(K21=0,"",M21/K21)</f>
        <v/>
      </c>
    </row>
    <row r="22" spans="1:14">
      <c r="A22" s="68">
        <v>4428</v>
      </c>
      <c r="B22" s="68" t="s">
        <v>383</v>
      </c>
      <c r="D22" s="286">
        <f ca="1">-SUMIF(Nomenclature!$B$3:$F$506,A22,Nomenclature!$E$3:$E$506)</f>
        <v>0</v>
      </c>
      <c r="E22" s="281"/>
      <c r="F22" s="281">
        <f ca="1">-SUMIF(Nomenclature!$B$3:$F$506,A22,Nomenclature!$F$3:$F$506)</f>
        <v>0</v>
      </c>
      <c r="G22" s="29"/>
      <c r="H22" s="29">
        <f ca="1">$D22-F22</f>
        <v>0</v>
      </c>
      <c r="I22" s="19" t="str">
        <f ca="1">IF(F22=0,"",H22/F22)</f>
        <v/>
      </c>
      <c r="J22" s="19"/>
      <c r="K22" s="29">
        <f ca="1">-SUMIF(Nomenclature!$B$3:$G$506,A22,Nomenclature!$G$3:$G$506)</f>
        <v>0</v>
      </c>
      <c r="L22" s="29"/>
      <c r="M22" s="29">
        <f ca="1">$D22-K22</f>
        <v>0</v>
      </c>
      <c r="N22" s="19" t="str">
        <f ca="1">IF(K22=0,"",M22/K22)</f>
        <v/>
      </c>
    </row>
    <row r="23" spans="1:14" ht="14.4" thickBot="1">
      <c r="A23" s="70"/>
      <c r="B23" s="70" t="s">
        <v>276</v>
      </c>
      <c r="C23" s="71"/>
      <c r="D23" s="287">
        <f ca="1">SUM(D19:D22)</f>
        <v>0</v>
      </c>
      <c r="E23" s="450"/>
      <c r="F23" s="287">
        <f ca="1">SUM(F19:F22)</f>
        <v>0</v>
      </c>
      <c r="G23" s="131"/>
      <c r="H23" s="31">
        <f ca="1">D23-F23</f>
        <v>0</v>
      </c>
      <c r="I23" s="49" t="str">
        <f ca="1">IF(F23=0,"",H23/F23)</f>
        <v/>
      </c>
      <c r="K23" s="31">
        <f ca="1">SUM(K19:K22)</f>
        <v>0</v>
      </c>
      <c r="L23" s="131"/>
      <c r="M23" s="31">
        <f ca="1">$D23-K23</f>
        <v>0</v>
      </c>
      <c r="N23" s="49" t="str">
        <f ca="1">IF(K23=0,"",M23/K23)</f>
        <v/>
      </c>
    </row>
    <row r="24" spans="1:14" ht="14.4" thickTop="1">
      <c r="A24" s="69"/>
      <c r="B24" s="69"/>
      <c r="D24" s="132"/>
      <c r="E24" s="284"/>
      <c r="F24" s="132"/>
      <c r="G24" s="128"/>
      <c r="H24" s="30"/>
      <c r="I24" s="19"/>
      <c r="L24" s="128"/>
      <c r="M24" s="30"/>
      <c r="N24" s="19"/>
    </row>
    <row r="25" spans="1:14" ht="14.4" thickBot="1">
      <c r="A25" s="70">
        <v>3942</v>
      </c>
      <c r="B25" s="70" t="s">
        <v>74</v>
      </c>
      <c r="D25" s="287">
        <f ca="1">-SUMIF(Nomenclature!$B$3:$F$506,A25,Nomenclature!$E$3:$E$506)</f>
        <v>0</v>
      </c>
      <c r="E25" s="284"/>
      <c r="F25" s="287">
        <f ca="1">-SUMIF(Nomenclature!$B$3:$F$506,A25,Nomenclature!$F$3:$F$506)</f>
        <v>0</v>
      </c>
      <c r="G25" s="131"/>
      <c r="H25" s="31">
        <f ca="1">$D25-F25</f>
        <v>0</v>
      </c>
      <c r="I25" s="49" t="str">
        <f ca="1">IF(F25=0,"",H25/F25)</f>
        <v/>
      </c>
      <c r="K25" s="31">
        <f ca="1">-SUMIF(Nomenclature!$B$3:$G$506,A25,Nomenclature!$G$3:$G$506)</f>
        <v>0</v>
      </c>
      <c r="L25" s="131"/>
      <c r="M25" s="31">
        <f ca="1">$D25-K25</f>
        <v>0</v>
      </c>
      <c r="N25" s="49" t="str">
        <f ca="1">IF(K25=0,"",M25/K25)</f>
        <v/>
      </c>
    </row>
    <row r="26" spans="1:14" ht="14.4" thickTop="1">
      <c r="A26" s="52"/>
      <c r="B26" s="52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 ht="30.75" customHeight="1" thickBot="1">
      <c r="A28" s="173"/>
      <c r="B28" s="173" t="s">
        <v>155</v>
      </c>
      <c r="C28" s="9"/>
      <c r="D28" s="274">
        <f>D9</f>
        <v>0</v>
      </c>
      <c r="E28" s="65"/>
      <c r="F28" s="274">
        <f>F9</f>
        <v>0</v>
      </c>
      <c r="G28" s="27"/>
      <c r="H28" s="171" t="s">
        <v>261</v>
      </c>
      <c r="I28" s="171" t="s">
        <v>261</v>
      </c>
      <c r="K28" s="274">
        <f>K9</f>
        <v>-153</v>
      </c>
      <c r="L28" s="27"/>
      <c r="M28" s="171" t="s">
        <v>261</v>
      </c>
      <c r="N28" s="171" t="s">
        <v>261</v>
      </c>
    </row>
    <row r="29" spans="1:14" ht="14.4" thickTop="1">
      <c r="A29" s="11"/>
      <c r="B29" s="11"/>
      <c r="C29" s="11"/>
      <c r="D29" s="34"/>
      <c r="E29" s="34"/>
      <c r="F29" s="34"/>
      <c r="G29" s="34"/>
      <c r="H29" s="2"/>
      <c r="I29" s="25"/>
      <c r="K29" s="34"/>
      <c r="L29" s="34"/>
      <c r="M29" s="2"/>
      <c r="N29" s="25"/>
    </row>
    <row r="30" spans="1:14">
      <c r="A30" s="68">
        <v>7111</v>
      </c>
      <c r="B30" s="68" t="s">
        <v>590</v>
      </c>
      <c r="C30" s="1"/>
      <c r="D30" s="29">
        <f ca="1">-SUMIF(Nomenclature!$B$3:$F$506,A30,Nomenclature!$E$3:$E$506)</f>
        <v>0</v>
      </c>
      <c r="E30" s="29"/>
      <c r="F30" s="29">
        <f ca="1">-SUMIF(Nomenclature!$B$3:$F$506,A30,Nomenclature!$F$3:$F$506)</f>
        <v>0</v>
      </c>
      <c r="G30" s="130"/>
      <c r="H30" s="29">
        <f ca="1">$D30-F30</f>
        <v>0</v>
      </c>
      <c r="I30" s="19" t="str">
        <f ca="1">IF(F30=0,"",H30/F30)</f>
        <v/>
      </c>
      <c r="K30" s="29">
        <f ca="1">-SUMIF(Nomenclature!$B$3:$G$506,A30,Nomenclature!$G$3:$G$506)</f>
        <v>0</v>
      </c>
      <c r="L30" s="130"/>
      <c r="M30" s="29">
        <f ca="1">$D30-K30</f>
        <v>0</v>
      </c>
      <c r="N30" s="19" t="str">
        <f ca="1">IF(K30=0,"",M30/K30)</f>
        <v/>
      </c>
    </row>
    <row r="31" spans="1:14">
      <c r="A31" s="68">
        <v>7112</v>
      </c>
      <c r="B31" s="68" t="s">
        <v>591</v>
      </c>
      <c r="C31" s="1"/>
      <c r="D31" s="29">
        <f ca="1">-SUMIF(Nomenclature!$B$3:$F$506,A31,Nomenclature!$E$3:$E$506)</f>
        <v>0</v>
      </c>
      <c r="E31" s="29"/>
      <c r="F31" s="29">
        <f ca="1">-SUMIF(Nomenclature!$B$3:$F$506,A31,Nomenclature!$F$3:$F$506)</f>
        <v>0</v>
      </c>
      <c r="G31" s="128"/>
      <c r="H31" s="29">
        <f ca="1">$D31-F31</f>
        <v>0</v>
      </c>
      <c r="I31" s="19" t="str">
        <f ca="1">IF(F31=0,"",H31/F31)</f>
        <v/>
      </c>
      <c r="K31" s="29">
        <f ca="1">-SUMIF(Nomenclature!$B$3:$G$506,A31,Nomenclature!$G$3:$G$506)</f>
        <v>0</v>
      </c>
      <c r="L31" s="128"/>
      <c r="M31" s="29">
        <f ca="1">$D31-K31</f>
        <v>0</v>
      </c>
      <c r="N31" s="19" t="str">
        <f ca="1">IF(K31=0,"",M31/K31)</f>
        <v/>
      </c>
    </row>
    <row r="32" spans="1:14">
      <c r="A32" s="68">
        <v>7118</v>
      </c>
      <c r="B32" s="68" t="s">
        <v>470</v>
      </c>
      <c r="C32" s="1"/>
      <c r="D32" s="29">
        <f ca="1">-SUMIF(Nomenclature!$B$3:$F$506,A32,Nomenclature!$E$3:$E$506)</f>
        <v>0</v>
      </c>
      <c r="E32" s="29"/>
      <c r="F32" s="29">
        <f ca="1">-SUMIF(Nomenclature!$B$3:$F$506,A32,Nomenclature!$F$3:$F$506)</f>
        <v>0</v>
      </c>
      <c r="G32" s="128"/>
      <c r="H32" s="29">
        <f ca="1">$D32-F32</f>
        <v>0</v>
      </c>
      <c r="I32" s="19" t="str">
        <f ca="1">IF(F32=0,"",H32/F32)</f>
        <v/>
      </c>
      <c r="K32" s="29">
        <f ca="1">-SUMIF(Nomenclature!$B$3:$G$506,A32,Nomenclature!$G$3:$G$506)</f>
        <v>0</v>
      </c>
      <c r="L32" s="128"/>
      <c r="M32" s="29">
        <f ca="1">$D32-K32</f>
        <v>0</v>
      </c>
      <c r="N32" s="19" t="str">
        <f ca="1">IF(K32=0,"",M32/K32)</f>
        <v/>
      </c>
    </row>
    <row r="33" spans="1:14">
      <c r="A33" s="68">
        <v>7119</v>
      </c>
      <c r="B33" s="68" t="s">
        <v>469</v>
      </c>
      <c r="C33" s="1"/>
      <c r="D33" s="29">
        <f ca="1">-SUMIF(Nomenclature!$B$3:$F$506,A33,Nomenclature!$E$3:$E$506)</f>
        <v>0</v>
      </c>
      <c r="E33" s="29"/>
      <c r="F33" s="29">
        <f ca="1">-SUMIF(Nomenclature!$B$3:$F$506,A33,Nomenclature!$F$3:$F$506)</f>
        <v>0</v>
      </c>
      <c r="G33" s="128"/>
      <c r="H33" s="29">
        <f ca="1">$D33-F33</f>
        <v>0</v>
      </c>
      <c r="I33" s="19" t="str">
        <f ca="1">IF(F33=0,"",H33/F33)</f>
        <v/>
      </c>
      <c r="K33" s="29">
        <f ca="1">-SUMIF(Nomenclature!$B$3:$G$506,A33,Nomenclature!$G$3:$G$506)</f>
        <v>0</v>
      </c>
      <c r="L33" s="128"/>
      <c r="M33" s="29">
        <f ca="1">$D33-K33</f>
        <v>0</v>
      </c>
      <c r="N33" s="19" t="str">
        <f ca="1">IF(K33=0,"",M33/K33)</f>
        <v/>
      </c>
    </row>
    <row r="34" spans="1:14" ht="14.4" thickBot="1">
      <c r="A34" s="169">
        <v>711</v>
      </c>
      <c r="B34" s="169" t="s">
        <v>346</v>
      </c>
      <c r="C34" s="22"/>
      <c r="D34" s="31">
        <f ca="1">SUM(D30:D33)</f>
        <v>0</v>
      </c>
      <c r="E34" s="172"/>
      <c r="F34" s="31">
        <f ca="1">SUM(F30:F33)</f>
        <v>0</v>
      </c>
      <c r="G34" s="131"/>
      <c r="H34" s="31">
        <f ca="1">D34-F34</f>
        <v>0</v>
      </c>
      <c r="I34" s="49" t="str">
        <f ca="1">IF(F34=0,"",H34/F34)</f>
        <v/>
      </c>
      <c r="K34" s="31">
        <f ca="1">SUM(K30:K33)</f>
        <v>0</v>
      </c>
      <c r="L34" s="131"/>
      <c r="M34" s="31">
        <f ca="1">$D34-K34</f>
        <v>0</v>
      </c>
      <c r="N34" s="49" t="str">
        <f ca="1">IF(K34=0,"",M34/K34)</f>
        <v/>
      </c>
    </row>
    <row r="35" spans="1:14" ht="14.4" thickTop="1">
      <c r="A35" s="6"/>
      <c r="B35" s="6"/>
      <c r="C35" s="22"/>
      <c r="D35" s="39"/>
      <c r="E35" s="39"/>
      <c r="F35" s="39"/>
      <c r="G35" s="43"/>
      <c r="H35" s="39"/>
      <c r="I35" s="252"/>
      <c r="K35" s="39"/>
      <c r="L35" s="43"/>
      <c r="M35" s="39"/>
      <c r="N35" s="252"/>
    </row>
    <row r="36" spans="1:14">
      <c r="A36" s="68">
        <v>7121</v>
      </c>
      <c r="B36" s="68" t="s">
        <v>592</v>
      </c>
      <c r="C36" s="1"/>
      <c r="D36" s="29">
        <f ca="1">-SUMIF(Nomenclature!$B$3:$F$506,A36,Nomenclature!$E$3:$E$506)</f>
        <v>0</v>
      </c>
      <c r="E36" s="29"/>
      <c r="F36" s="29">
        <f ca="1">-SUMIF(Nomenclature!$B$3:$F$506,A36,Nomenclature!$F$3:$F$506)</f>
        <v>0</v>
      </c>
      <c r="G36" s="130"/>
      <c r="H36" s="29">
        <f t="shared" ref="H36:H43" ca="1" si="4">$D36-F36</f>
        <v>0</v>
      </c>
      <c r="I36" s="19" t="str">
        <f t="shared" ref="I36:I44" ca="1" si="5">IF(F36=0,"",H36/F36)</f>
        <v/>
      </c>
      <c r="K36" s="29">
        <f ca="1">-SUMIF(Nomenclature!$B$3:$G$506,A36,Nomenclature!$G$3:$G$506)</f>
        <v>0</v>
      </c>
      <c r="L36" s="130"/>
      <c r="M36" s="29">
        <f t="shared" ref="M36:M44" ca="1" si="6">$D36-K36</f>
        <v>0</v>
      </c>
      <c r="N36" s="19" t="str">
        <f t="shared" ref="N36:N44" ca="1" si="7">IF(K36=0,"",M36/K36)</f>
        <v/>
      </c>
    </row>
    <row r="37" spans="1:14">
      <c r="A37" s="68">
        <v>7122</v>
      </c>
      <c r="B37" s="68" t="s">
        <v>593</v>
      </c>
      <c r="C37" s="1"/>
      <c r="D37" s="29">
        <f ca="1">-SUMIF(Nomenclature!$B$3:$F$506,A37,Nomenclature!$E$3:$E$506)</f>
        <v>0</v>
      </c>
      <c r="E37" s="29"/>
      <c r="F37" s="29">
        <f ca="1">-SUMIF(Nomenclature!$B$3:$F$506,A37,Nomenclature!$F$3:$F$506)</f>
        <v>0</v>
      </c>
      <c r="G37" s="130"/>
      <c r="H37" s="29">
        <f t="shared" ca="1" si="4"/>
        <v>0</v>
      </c>
      <c r="I37" s="19" t="str">
        <f t="shared" ca="1" si="5"/>
        <v/>
      </c>
      <c r="K37" s="29">
        <f ca="1">-SUMIF(Nomenclature!$B$3:$G$506,A37,Nomenclature!$G$3:$G$506)</f>
        <v>0</v>
      </c>
      <c r="L37" s="130"/>
      <c r="M37" s="29">
        <f t="shared" ca="1" si="6"/>
        <v>0</v>
      </c>
      <c r="N37" s="19" t="str">
        <f t="shared" ca="1" si="7"/>
        <v/>
      </c>
    </row>
    <row r="38" spans="1:14">
      <c r="A38" s="68">
        <v>7124</v>
      </c>
      <c r="B38" s="68" t="s">
        <v>594</v>
      </c>
      <c r="C38" s="1"/>
      <c r="D38" s="29">
        <f ca="1">-SUMIF(Nomenclature!$B$3:$F$506,A38,Nomenclature!$E$3:$E$506)</f>
        <v>0</v>
      </c>
      <c r="E38" s="29"/>
      <c r="F38" s="29">
        <f ca="1">-SUMIF(Nomenclature!$B$3:$F$506,A38,Nomenclature!$F$3:$F$506)</f>
        <v>0</v>
      </c>
      <c r="G38" s="130"/>
      <c r="H38" s="29">
        <f t="shared" ca="1" si="4"/>
        <v>0</v>
      </c>
      <c r="I38" s="19" t="str">
        <f t="shared" ca="1" si="5"/>
        <v/>
      </c>
      <c r="K38" s="29">
        <f ca="1">-SUMIF(Nomenclature!$B$3:$G$506,A38,Nomenclature!$G$3:$G$506)</f>
        <v>0</v>
      </c>
      <c r="L38" s="130"/>
      <c r="M38" s="29">
        <f t="shared" ca="1" si="6"/>
        <v>0</v>
      </c>
      <c r="N38" s="19" t="str">
        <f t="shared" ca="1" si="7"/>
        <v/>
      </c>
    </row>
    <row r="39" spans="1:14">
      <c r="A39" s="68">
        <v>7125</v>
      </c>
      <c r="B39" s="68" t="s">
        <v>135</v>
      </c>
      <c r="C39" s="1"/>
      <c r="D39" s="29">
        <f ca="1">-SUMIF(Nomenclature!$B$3:$F$506,A39,Nomenclature!$E$3:$E$506)</f>
        <v>0</v>
      </c>
      <c r="E39" s="29"/>
      <c r="F39" s="29">
        <f ca="1">-SUMIF(Nomenclature!$B$3:$F$506,A39,Nomenclature!$F$3:$F$506)</f>
        <v>0</v>
      </c>
      <c r="G39" s="130"/>
      <c r="H39" s="29">
        <f t="shared" ca="1" si="4"/>
        <v>0</v>
      </c>
      <c r="I39" s="19" t="str">
        <f t="shared" ca="1" si="5"/>
        <v/>
      </c>
      <c r="K39" s="29">
        <f ca="1">-SUMIF(Nomenclature!$B$3:$G$506,A39,Nomenclature!$G$3:$G$506)</f>
        <v>0</v>
      </c>
      <c r="L39" s="130"/>
      <c r="M39" s="29">
        <f t="shared" ca="1" si="6"/>
        <v>0</v>
      </c>
      <c r="N39" s="19" t="str">
        <f t="shared" ca="1" si="7"/>
        <v/>
      </c>
    </row>
    <row r="40" spans="1:14">
      <c r="A40" s="68">
        <v>7126</v>
      </c>
      <c r="B40" s="68" t="s">
        <v>467</v>
      </c>
      <c r="C40" s="1"/>
      <c r="D40" s="29">
        <f ca="1">-SUMIF(Nomenclature!$B$3:$F$506,A40,Nomenclature!$E$3:$E$506)</f>
        <v>0</v>
      </c>
      <c r="E40" s="29"/>
      <c r="F40" s="29">
        <f ca="1">-SUMIF(Nomenclature!$B$3:$F$506,A40,Nomenclature!$F$3:$F$506)</f>
        <v>0</v>
      </c>
      <c r="G40" s="130"/>
      <c r="H40" s="29">
        <f t="shared" ca="1" si="4"/>
        <v>0</v>
      </c>
      <c r="I40" s="19" t="str">
        <f t="shared" ca="1" si="5"/>
        <v/>
      </c>
      <c r="K40" s="29">
        <f ca="1">-SUMIF(Nomenclature!$B$3:$G$506,A40,Nomenclature!$G$3:$G$506)</f>
        <v>0</v>
      </c>
      <c r="L40" s="130"/>
      <c r="M40" s="29">
        <f t="shared" ca="1" si="6"/>
        <v>0</v>
      </c>
      <c r="N40" s="19" t="str">
        <f t="shared" ca="1" si="7"/>
        <v/>
      </c>
    </row>
    <row r="41" spans="1:14">
      <c r="A41" s="68">
        <v>7127</v>
      </c>
      <c r="B41" s="68" t="s">
        <v>136</v>
      </c>
      <c r="C41" s="1"/>
      <c r="D41" s="29">
        <f ca="1">-SUMIF(Nomenclature!$B$3:$F$506,A41,Nomenclature!$E$3:$E$506)</f>
        <v>0</v>
      </c>
      <c r="E41" s="29"/>
      <c r="F41" s="29">
        <f ca="1">-SUMIF(Nomenclature!$B$3:$F$506,A41,Nomenclature!$F$3:$F$506)</f>
        <v>0</v>
      </c>
      <c r="G41" s="128"/>
      <c r="H41" s="29">
        <f t="shared" ca="1" si="4"/>
        <v>0</v>
      </c>
      <c r="I41" s="19" t="str">
        <f t="shared" ca="1" si="5"/>
        <v/>
      </c>
      <c r="K41" s="29">
        <f ca="1">-SUMIF(Nomenclature!$B$3:$G$506,A41,Nomenclature!$G$3:$G$506)</f>
        <v>0</v>
      </c>
      <c r="L41" s="128"/>
      <c r="M41" s="29">
        <f t="shared" ca="1" si="6"/>
        <v>0</v>
      </c>
      <c r="N41" s="19" t="str">
        <f t="shared" ca="1" si="7"/>
        <v/>
      </c>
    </row>
    <row r="42" spans="1:14">
      <c r="A42" s="68">
        <v>7128</v>
      </c>
      <c r="B42" s="68" t="s">
        <v>468</v>
      </c>
      <c r="C42" s="1"/>
      <c r="D42" s="29">
        <f ca="1">-SUMIF(Nomenclature!$B$3:$F$506,A42,Nomenclature!$E$3:$E$506)</f>
        <v>0</v>
      </c>
      <c r="E42" s="29"/>
      <c r="F42" s="29">
        <f ca="1">-SUMIF(Nomenclature!$B$3:$F$506,A42,Nomenclature!$F$3:$F$506)</f>
        <v>0</v>
      </c>
      <c r="G42" s="128"/>
      <c r="H42" s="29">
        <f t="shared" ca="1" si="4"/>
        <v>0</v>
      </c>
      <c r="I42" s="19" t="str">
        <f t="shared" ca="1" si="5"/>
        <v/>
      </c>
      <c r="K42" s="29">
        <f ca="1">-SUMIF(Nomenclature!$B$3:$G$506,A42,Nomenclature!$G$3:$G$506)</f>
        <v>0</v>
      </c>
      <c r="L42" s="128"/>
      <c r="M42" s="29">
        <f t="shared" ca="1" si="6"/>
        <v>0</v>
      </c>
      <c r="N42" s="19" t="str">
        <f t="shared" ca="1" si="7"/>
        <v/>
      </c>
    </row>
    <row r="43" spans="1:14">
      <c r="A43" s="68">
        <v>7129</v>
      </c>
      <c r="B43" s="68" t="s">
        <v>469</v>
      </c>
      <c r="C43" s="1"/>
      <c r="D43" s="29">
        <f ca="1">-SUMIF(Nomenclature!$B$3:$F$506,A43,Nomenclature!$E$3:$E$506)</f>
        <v>0</v>
      </c>
      <c r="E43" s="29"/>
      <c r="F43" s="29">
        <f ca="1">-SUMIF(Nomenclature!$B$3:$F$506,A43,Nomenclature!$F$3:$F$506)</f>
        <v>0</v>
      </c>
      <c r="G43" s="128"/>
      <c r="H43" s="29">
        <f t="shared" ca="1" si="4"/>
        <v>0</v>
      </c>
      <c r="I43" s="19" t="str">
        <f t="shared" ca="1" si="5"/>
        <v/>
      </c>
      <c r="K43" s="29">
        <f ca="1">-SUMIF(Nomenclature!$B$3:$G$506,A43,Nomenclature!$G$3:$G$506)</f>
        <v>0</v>
      </c>
      <c r="L43" s="128"/>
      <c r="M43" s="29">
        <f t="shared" ca="1" si="6"/>
        <v>0</v>
      </c>
      <c r="N43" s="19" t="str">
        <f t="shared" ca="1" si="7"/>
        <v/>
      </c>
    </row>
    <row r="44" spans="1:14" ht="14.4" thickBot="1">
      <c r="A44" s="169">
        <v>712</v>
      </c>
      <c r="B44" s="169" t="s">
        <v>345</v>
      </c>
      <c r="C44" s="22"/>
      <c r="D44" s="126">
        <f ca="1">SUM(D36:D43)</f>
        <v>0</v>
      </c>
      <c r="E44" s="39"/>
      <c r="F44" s="126">
        <f ca="1">SUM(F36:F43)</f>
        <v>0</v>
      </c>
      <c r="G44" s="43"/>
      <c r="H44" s="42">
        <f ca="1">D44-F44</f>
        <v>0</v>
      </c>
      <c r="I44" s="159" t="str">
        <f t="shared" ca="1" si="5"/>
        <v/>
      </c>
      <c r="K44" s="126">
        <f ca="1">SUM(K36:K43)</f>
        <v>0</v>
      </c>
      <c r="L44" s="43"/>
      <c r="M44" s="42">
        <f t="shared" ca="1" si="6"/>
        <v>0</v>
      </c>
      <c r="N44" s="159" t="str">
        <f t="shared" ca="1" si="7"/>
        <v/>
      </c>
    </row>
    <row r="45" spans="1:14" ht="14.4" thickTop="1">
      <c r="A45" s="53"/>
      <c r="B45" s="53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>
      <c r="D46" s="29"/>
    </row>
    <row r="47" spans="1:14">
      <c r="A47" s="67"/>
      <c r="B47" s="6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>
      <c r="A48" s="69"/>
      <c r="B48" s="54"/>
      <c r="C48" s="71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2:14">
      <c r="B49" s="132" t="s">
        <v>46</v>
      </c>
      <c r="D49" s="448">
        <f>Nomenclature!$E$1</f>
        <v>0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2:14">
      <c r="B50" s="132" t="s">
        <v>46</v>
      </c>
      <c r="C50" s="29"/>
      <c r="D50" s="448">
        <f>Nomenclature!$F$1</f>
        <v>0</v>
      </c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2:14">
      <c r="B51" s="132" t="s">
        <v>277</v>
      </c>
    </row>
  </sheetData>
  <mergeCells count="1">
    <mergeCell ref="A6:J6"/>
  </mergeCells>
  <phoneticPr fontId="0" type="noConversion"/>
  <printOptions horizontalCentered="1"/>
  <pageMargins left="0.51181102362204722" right="0.24" top="0.9055118110236221" bottom="0.9055118110236221" header="0.31496062992125984" footer="0.51181102362204722"/>
  <pageSetup paperSize="9" scale="5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T53"/>
  <sheetViews>
    <sheetView showZeros="0" view="pageBreakPreview" topLeftCell="A4" zoomScale="85" zoomScaleNormal="100" zoomScaleSheetLayoutView="85" workbookViewId="0">
      <selection activeCell="J14" sqref="J14"/>
    </sheetView>
  </sheetViews>
  <sheetFormatPr baseColWidth="10" defaultColWidth="11.33203125" defaultRowHeight="13.8"/>
  <cols>
    <col min="1" max="1" width="7.88671875" style="55" customWidth="1"/>
    <col min="2" max="2" width="37.21875" style="55" bestFit="1" customWidth="1"/>
    <col min="3" max="3" width="17" style="55" customWidth="1"/>
    <col min="4" max="4" width="15" style="55" customWidth="1"/>
    <col min="5" max="5" width="1.77734375" style="55" customWidth="1"/>
    <col min="6" max="6" width="13.6640625" style="55" customWidth="1"/>
    <col min="7" max="7" width="1.77734375" style="55" customWidth="1"/>
    <col min="8" max="8" width="12.21875" style="55" customWidth="1"/>
    <col min="9" max="9" width="6" style="276" customWidth="1"/>
    <col min="10" max="10" width="13.33203125" style="55" customWidth="1"/>
    <col min="11" max="11" width="13.21875" style="55" customWidth="1"/>
    <col min="12" max="12" width="1.77734375" style="55" customWidth="1"/>
    <col min="13" max="13" width="12.77734375" style="55" customWidth="1"/>
    <col min="14" max="14" width="12.77734375" style="276" customWidth="1"/>
    <col min="15" max="16384" width="11.33203125" style="55"/>
  </cols>
  <sheetData>
    <row r="1" spans="1:20">
      <c r="A1" s="55" t="s">
        <v>272</v>
      </c>
      <c r="B1" s="55" t="str">
        <f>'Page de garde'!F8</f>
        <v>XXXXXXX</v>
      </c>
      <c r="H1" s="55" t="s">
        <v>149</v>
      </c>
      <c r="I1" s="276" t="s">
        <v>115</v>
      </c>
    </row>
    <row r="2" spans="1:20">
      <c r="A2" s="55" t="s">
        <v>489</v>
      </c>
      <c r="B2" s="204">
        <f>'Page de garde'!F12</f>
        <v>0</v>
      </c>
      <c r="H2" s="55" t="s">
        <v>460</v>
      </c>
      <c r="I2" s="276" t="str">
        <f>'Page de garde'!F18</f>
        <v>,,,,,,,,,,,,,,,,,,,,,</v>
      </c>
    </row>
    <row r="3" spans="1:20">
      <c r="A3" s="55" t="s">
        <v>474</v>
      </c>
      <c r="B3" s="204" t="str">
        <f>'Page de garde'!F16</f>
        <v>,,,,,,,,,,,,,,,,</v>
      </c>
    </row>
    <row r="5" spans="1:20" ht="15.75" customHeight="1"/>
    <row r="6" spans="1:20" ht="15.75" customHeight="1">
      <c r="A6" s="493" t="s">
        <v>75</v>
      </c>
      <c r="B6" s="493"/>
      <c r="C6" s="493"/>
      <c r="D6" s="493"/>
      <c r="E6" s="493"/>
      <c r="F6" s="493"/>
      <c r="G6" s="493"/>
      <c r="H6" s="493"/>
      <c r="I6" s="493"/>
      <c r="J6" s="493"/>
    </row>
    <row r="7" spans="1:20" ht="15.7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</row>
    <row r="8" spans="1:20" ht="19.5" customHeight="1">
      <c r="B8" s="113"/>
      <c r="C8" s="114"/>
      <c r="D8" s="114"/>
      <c r="E8" s="114"/>
    </row>
    <row r="9" spans="1:20" ht="30.75" customHeight="1" thickBot="1">
      <c r="A9" s="272" t="s">
        <v>263</v>
      </c>
      <c r="B9" s="265" t="s">
        <v>155</v>
      </c>
      <c r="C9" s="63"/>
      <c r="D9" s="274">
        <f>'Page de garde'!F12</f>
        <v>0</v>
      </c>
      <c r="E9" s="65"/>
      <c r="F9" s="274">
        <f>Nomenclature!F1</f>
        <v>0</v>
      </c>
      <c r="G9" s="65"/>
      <c r="H9" s="264" t="s">
        <v>273</v>
      </c>
      <c r="I9" s="268" t="s">
        <v>158</v>
      </c>
      <c r="K9" s="274">
        <f>Nomenclature!G1</f>
        <v>-153</v>
      </c>
      <c r="L9" s="65"/>
      <c r="M9" s="264" t="s">
        <v>273</v>
      </c>
      <c r="N9" s="268" t="s">
        <v>158</v>
      </c>
      <c r="O9" s="50"/>
      <c r="P9" s="50"/>
      <c r="Q9" s="50"/>
      <c r="R9" s="50"/>
      <c r="S9" s="50"/>
      <c r="T9" s="50"/>
    </row>
    <row r="10" spans="1:20" ht="15.75" customHeight="1" thickTop="1">
      <c r="A10" s="115"/>
      <c r="B10" s="116"/>
      <c r="C10" s="114"/>
      <c r="D10" s="79"/>
      <c r="E10" s="79"/>
      <c r="F10" s="79"/>
      <c r="G10" s="79"/>
      <c r="I10" s="79"/>
      <c r="K10" s="79"/>
      <c r="L10" s="79"/>
      <c r="N10" s="79"/>
    </row>
    <row r="11" spans="1:20" s="56" customFormat="1" ht="13.65" customHeight="1">
      <c r="A11" s="54" t="s">
        <v>416</v>
      </c>
      <c r="B11" s="117"/>
      <c r="C11" s="117"/>
      <c r="D11" s="61"/>
      <c r="E11" s="61"/>
      <c r="I11" s="121"/>
      <c r="N11" s="121"/>
    </row>
    <row r="12" spans="1:20" s="56" customFormat="1" ht="13.65" customHeight="1">
      <c r="A12" s="54"/>
      <c r="B12" s="117"/>
      <c r="C12" s="117"/>
      <c r="D12" s="30"/>
      <c r="E12" s="30"/>
      <c r="F12" s="118"/>
      <c r="G12" s="118"/>
      <c r="I12" s="79"/>
      <c r="K12" s="118"/>
      <c r="L12" s="118"/>
      <c r="N12" s="79"/>
    </row>
    <row r="13" spans="1:20">
      <c r="A13" s="67">
        <v>3431</v>
      </c>
      <c r="B13" s="68" t="s">
        <v>417</v>
      </c>
      <c r="C13" s="119"/>
      <c r="D13" s="286">
        <f ca="1">+SUMIF(Nomenclature!$B$3:$F$506,A13,Nomenclature!$E$3:$E$506)</f>
        <v>0</v>
      </c>
      <c r="E13" s="281"/>
      <c r="F13" s="281">
        <f ca="1">+SUMIF(Nomenclature!$B$3:$F$506,A13,Nomenclature!$F$3:$F$506)</f>
        <v>0</v>
      </c>
      <c r="G13" s="29"/>
      <c r="H13" s="281">
        <f ca="1">$D13-F13</f>
        <v>0</v>
      </c>
      <c r="I13" s="277" t="str">
        <f ca="1">IF(F13=0,"",H13/F13)</f>
        <v/>
      </c>
      <c r="J13" s="19"/>
      <c r="K13" s="281">
        <f ca="1">+SUMIF(Nomenclature!$B$3:$G$506,A13,Nomenclature!$G$3:$G$506)</f>
        <v>0</v>
      </c>
      <c r="L13" s="29"/>
      <c r="M13" s="281">
        <f ca="1">$D13-K13</f>
        <v>0</v>
      </c>
      <c r="N13" s="277" t="str">
        <f ca="1">IF(K13=0,"",M13/K13)</f>
        <v/>
      </c>
    </row>
    <row r="14" spans="1:20">
      <c r="A14" s="67">
        <v>3438</v>
      </c>
      <c r="B14" s="68" t="s">
        <v>418</v>
      </c>
      <c r="C14" s="119"/>
      <c r="D14" s="286">
        <f ca="1">+SUMIF(Nomenclature!$B$3:$F$506,A14,Nomenclature!$E$3:$E$506)</f>
        <v>0</v>
      </c>
      <c r="E14" s="281"/>
      <c r="F14" s="281">
        <f ca="1">+SUMIF(Nomenclature!$B$3:$F$506,A14,Nomenclature!$F$3:$F$506)</f>
        <v>0</v>
      </c>
      <c r="G14" s="29"/>
      <c r="H14" s="281">
        <f ca="1">$D14-F14</f>
        <v>0</v>
      </c>
      <c r="I14" s="277" t="str">
        <f ca="1">IF(F14=0,"",H14/F14)</f>
        <v/>
      </c>
      <c r="J14" s="19"/>
      <c r="K14" s="281">
        <f ca="1">+SUMIF(Nomenclature!$B$3:$G$506,A14,Nomenclature!$G$3:$G$506)</f>
        <v>0</v>
      </c>
      <c r="L14" s="29"/>
      <c r="M14" s="281">
        <f ca="1">$D14-K14</f>
        <v>0</v>
      </c>
      <c r="N14" s="277" t="str">
        <f ca="1">IF(K14=0,"",M14/K14)</f>
        <v/>
      </c>
    </row>
    <row r="15" spans="1:20" ht="14.4" thickBot="1">
      <c r="A15" s="53">
        <v>343</v>
      </c>
      <c r="B15" s="75" t="s">
        <v>419</v>
      </c>
      <c r="C15" s="119"/>
      <c r="D15" s="287">
        <f ca="1">SUM(D13:D14)</f>
        <v>0</v>
      </c>
      <c r="E15" s="284"/>
      <c r="F15" s="287">
        <f ca="1">SUM(F13:F14)</f>
        <v>0</v>
      </c>
      <c r="G15" s="30"/>
      <c r="H15" s="287">
        <f ca="1">$D15-F15</f>
        <v>0</v>
      </c>
      <c r="I15" s="278" t="str">
        <f ca="1">IF(F15=0,"",H15/F15)</f>
        <v/>
      </c>
      <c r="J15"/>
      <c r="K15" s="287">
        <f ca="1">SUM(K13:K14)</f>
        <v>0</v>
      </c>
      <c r="L15" s="30"/>
      <c r="M15" s="287">
        <f ca="1">$D15-K15</f>
        <v>0</v>
      </c>
      <c r="N15" s="278" t="str">
        <f ca="1">IF(K15=0,"",M15/K15)</f>
        <v/>
      </c>
    </row>
    <row r="16" spans="1:20" ht="14.4" thickTop="1">
      <c r="A16" s="53"/>
      <c r="B16" s="101"/>
      <c r="C16" s="119"/>
      <c r="D16" s="281"/>
      <c r="E16" s="299"/>
      <c r="F16" s="281"/>
      <c r="G16" s="29"/>
      <c r="H16" s="281"/>
      <c r="I16" s="279"/>
      <c r="J16" s="19"/>
      <c r="K16" s="281"/>
      <c r="L16" s="29"/>
      <c r="M16" s="281"/>
      <c r="N16" s="279"/>
    </row>
    <row r="17" spans="1:14">
      <c r="A17" s="53"/>
      <c r="B17" s="101"/>
      <c r="C17" s="119"/>
      <c r="D17" s="281"/>
      <c r="E17" s="299"/>
      <c r="F17" s="281"/>
      <c r="G17" s="29"/>
      <c r="H17" s="281"/>
      <c r="I17" s="279"/>
      <c r="J17" s="19"/>
      <c r="K17" s="281"/>
      <c r="L17" s="29"/>
      <c r="M17" s="281"/>
      <c r="N17" s="279"/>
    </row>
    <row r="18" spans="1:14">
      <c r="A18" s="101" t="s">
        <v>420</v>
      </c>
      <c r="B18" s="119"/>
      <c r="C18" s="119"/>
      <c r="D18" s="281"/>
      <c r="E18" s="281"/>
      <c r="F18" s="281"/>
      <c r="G18" s="29"/>
      <c r="H18" s="281"/>
      <c r="I18" s="279"/>
      <c r="J18" s="19"/>
      <c r="K18" s="281"/>
      <c r="L18" s="29"/>
      <c r="M18" s="281"/>
      <c r="N18" s="279"/>
    </row>
    <row r="19" spans="1:14">
      <c r="A19" s="101"/>
      <c r="B19" s="119"/>
      <c r="C19" s="119"/>
      <c r="D19" s="281"/>
      <c r="E19" s="281"/>
      <c r="F19" s="281"/>
      <c r="G19" s="29"/>
      <c r="H19" s="281"/>
      <c r="I19" s="279"/>
      <c r="J19" s="19"/>
      <c r="K19" s="281"/>
      <c r="L19" s="29"/>
      <c r="M19" s="281"/>
      <c r="N19" s="279"/>
    </row>
    <row r="20" spans="1:14">
      <c r="A20" s="67">
        <v>4431</v>
      </c>
      <c r="B20" s="119" t="s">
        <v>69</v>
      </c>
      <c r="C20" s="119"/>
      <c r="D20" s="286">
        <f ca="1">-SUMIF(Nomenclature!$B$3:$F$506,A20,Nomenclature!$E$3:$E$506)</f>
        <v>0</v>
      </c>
      <c r="E20" s="281"/>
      <c r="F20" s="281">
        <f ca="1">-SUMIF(Nomenclature!$B$3:$F$506,A20,Nomenclature!$F$3:$F$506)</f>
        <v>0</v>
      </c>
      <c r="G20" s="29"/>
      <c r="H20" s="281">
        <f t="shared" ref="H20:H25" ca="1" si="0">$D20-F20</f>
        <v>0</v>
      </c>
      <c r="I20" s="277" t="str">
        <f t="shared" ref="I20:I25" ca="1" si="1">IF(F20=0,"",H20/F20)</f>
        <v/>
      </c>
      <c r="J20" s="19"/>
      <c r="K20" s="281">
        <f ca="1">-SUMIF(Nomenclature!$B$3:$G$506,A20,Nomenclature!$G$3:$G$506)</f>
        <v>0</v>
      </c>
      <c r="L20" s="29"/>
      <c r="M20" s="281">
        <f t="shared" ref="M20:M25" ca="1" si="2">$D20-K20</f>
        <v>0</v>
      </c>
      <c r="N20" s="277" t="str">
        <f t="shared" ref="N20:N25" ca="1" si="3">IF(K20=0,"",M20/K20)</f>
        <v/>
      </c>
    </row>
    <row r="21" spans="1:14">
      <c r="A21" s="67">
        <v>4432</v>
      </c>
      <c r="B21" s="68" t="s">
        <v>421</v>
      </c>
      <c r="C21" s="119"/>
      <c r="D21" s="286">
        <f ca="1">-SUMIF(Nomenclature!$B$3:$F$506,A21,Nomenclature!$E$3:$E$506)</f>
        <v>0</v>
      </c>
      <c r="E21" s="281"/>
      <c r="F21" s="281">
        <f ca="1">-SUMIF(Nomenclature!$B$3:$F$506,A21,Nomenclature!$F$3:$F$506)</f>
        <v>0</v>
      </c>
      <c r="G21" s="29"/>
      <c r="H21" s="281">
        <f t="shared" ca="1" si="0"/>
        <v>0</v>
      </c>
      <c r="I21" s="277" t="str">
        <f t="shared" ca="1" si="1"/>
        <v/>
      </c>
      <c r="J21" s="19"/>
      <c r="K21" s="281">
        <f ca="1">-SUMIF(Nomenclature!$B$3:$G$506,A21,Nomenclature!$G$3:$G$506)</f>
        <v>0</v>
      </c>
      <c r="L21" s="29"/>
      <c r="M21" s="281">
        <f t="shared" ca="1" si="2"/>
        <v>0</v>
      </c>
      <c r="N21" s="277" t="str">
        <f t="shared" ca="1" si="3"/>
        <v/>
      </c>
    </row>
    <row r="22" spans="1:14">
      <c r="A22" s="67">
        <v>4433</v>
      </c>
      <c r="B22" s="68" t="s">
        <v>422</v>
      </c>
      <c r="C22" s="119"/>
      <c r="D22" s="286">
        <f ca="1">-SUMIF(Nomenclature!$B$3:$F$506,A22,Nomenclature!$E$3:$E$506)</f>
        <v>0</v>
      </c>
      <c r="E22" s="281"/>
      <c r="F22" s="281">
        <f ca="1">-SUMIF(Nomenclature!$B$3:$F$506,A22,Nomenclature!$F$3:$F$506)</f>
        <v>0</v>
      </c>
      <c r="G22" s="29"/>
      <c r="H22" s="281">
        <f t="shared" ca="1" si="0"/>
        <v>0</v>
      </c>
      <c r="I22" s="277" t="str">
        <f t="shared" ca="1" si="1"/>
        <v/>
      </c>
      <c r="J22" s="19"/>
      <c r="K22" s="281">
        <f ca="1">-SUMIF(Nomenclature!$B$3:$G$506,A22,Nomenclature!$G$3:$G$506)</f>
        <v>0</v>
      </c>
      <c r="L22" s="29"/>
      <c r="M22" s="281">
        <f t="shared" ca="1" si="2"/>
        <v>0</v>
      </c>
      <c r="N22" s="277" t="str">
        <f t="shared" ca="1" si="3"/>
        <v/>
      </c>
    </row>
    <row r="23" spans="1:14">
      <c r="A23" s="67">
        <v>4434</v>
      </c>
      <c r="B23" s="68" t="s">
        <v>423</v>
      </c>
      <c r="C23" s="119"/>
      <c r="D23" s="286">
        <f ca="1">-SUMIF(Nomenclature!$B$3:$F$506,A23,Nomenclature!$E$3:$E$506)</f>
        <v>0</v>
      </c>
      <c r="E23" s="281"/>
      <c r="F23" s="281">
        <f ca="1">-SUMIF(Nomenclature!$B$3:$F$506,A23,Nomenclature!$F$3:$F$506)</f>
        <v>0</v>
      </c>
      <c r="G23" s="29"/>
      <c r="H23" s="281">
        <f t="shared" ca="1" si="0"/>
        <v>0</v>
      </c>
      <c r="I23" s="277" t="str">
        <f t="shared" ca="1" si="1"/>
        <v/>
      </c>
      <c r="J23" s="19"/>
      <c r="K23" s="281">
        <f ca="1">-SUMIF(Nomenclature!$B$3:$G$506,A23,Nomenclature!$G$3:$G$506)</f>
        <v>0</v>
      </c>
      <c r="L23" s="29"/>
      <c r="M23" s="281">
        <f t="shared" ca="1" si="2"/>
        <v>0</v>
      </c>
      <c r="N23" s="277" t="str">
        <f t="shared" ca="1" si="3"/>
        <v/>
      </c>
    </row>
    <row r="24" spans="1:14">
      <c r="A24" s="67">
        <v>4437</v>
      </c>
      <c r="B24" s="68" t="s">
        <v>424</v>
      </c>
      <c r="C24" s="119"/>
      <c r="D24" s="286">
        <f ca="1">-SUMIF(Nomenclature!$B$3:$F$506,A24,Nomenclature!$E$3:$E$506)</f>
        <v>0</v>
      </c>
      <c r="E24" s="281"/>
      <c r="F24" s="281">
        <f ca="1">-SUMIF(Nomenclature!$B$3:$F$506,A24,Nomenclature!$F$3:$F$506)</f>
        <v>0</v>
      </c>
      <c r="G24" s="29"/>
      <c r="H24" s="281">
        <f t="shared" ca="1" si="0"/>
        <v>0</v>
      </c>
      <c r="I24" s="277" t="str">
        <f t="shared" ca="1" si="1"/>
        <v/>
      </c>
      <c r="J24" s="19"/>
      <c r="K24" s="281">
        <f ca="1">-SUMIF(Nomenclature!$B$3:$G$506,A24,Nomenclature!$G$3:$G$506)</f>
        <v>0</v>
      </c>
      <c r="L24" s="29"/>
      <c r="M24" s="281">
        <f t="shared" ca="1" si="2"/>
        <v>0</v>
      </c>
      <c r="N24" s="277" t="str">
        <f t="shared" ca="1" si="3"/>
        <v/>
      </c>
    </row>
    <row r="25" spans="1:14">
      <c r="A25" s="67">
        <v>4438</v>
      </c>
      <c r="B25" s="68" t="s">
        <v>425</v>
      </c>
      <c r="C25" s="119"/>
      <c r="D25" s="286">
        <f ca="1">-SUMIF(Nomenclature!$B$3:$F$506,A25,Nomenclature!$E$3:$E$506)</f>
        <v>0</v>
      </c>
      <c r="E25" s="281"/>
      <c r="F25" s="281">
        <f ca="1">-SUMIF(Nomenclature!$B$3:$F$506,A25,Nomenclature!$F$3:$F$506)</f>
        <v>0</v>
      </c>
      <c r="G25" s="29"/>
      <c r="H25" s="281">
        <f t="shared" ca="1" si="0"/>
        <v>0</v>
      </c>
      <c r="I25" s="277" t="str">
        <f t="shared" ca="1" si="1"/>
        <v/>
      </c>
      <c r="J25" s="19"/>
      <c r="K25" s="281">
        <f ca="1">-SUMIF(Nomenclature!$B$3:$G$506,A25,Nomenclature!$G$3:$G$506)</f>
        <v>0</v>
      </c>
      <c r="L25" s="29"/>
      <c r="M25" s="281">
        <f t="shared" ca="1" si="2"/>
        <v>0</v>
      </c>
      <c r="N25" s="277" t="str">
        <f t="shared" ca="1" si="3"/>
        <v/>
      </c>
    </row>
    <row r="26" spans="1:14" ht="14.4" thickBot="1">
      <c r="A26" s="67">
        <v>443</v>
      </c>
      <c r="B26" s="77" t="s">
        <v>426</v>
      </c>
      <c r="C26" s="119"/>
      <c r="D26" s="287">
        <f ca="1">SUM(D19:D25)</f>
        <v>0</v>
      </c>
      <c r="E26" s="284"/>
      <c r="F26" s="287">
        <f ca="1">SUM(F19:F25)</f>
        <v>0</v>
      </c>
      <c r="G26" s="30"/>
      <c r="H26" s="287">
        <f t="shared" ref="H26:H43" ca="1" si="4">$D26-F26</f>
        <v>0</v>
      </c>
      <c r="I26" s="278" t="str">
        <f t="shared" ref="I26:I43" ca="1" si="5">IF(F26=0,"",H26/F26)</f>
        <v/>
      </c>
      <c r="J26"/>
      <c r="K26" s="287">
        <f ca="1">SUM(K19:K25)</f>
        <v>0</v>
      </c>
      <c r="L26" s="30"/>
      <c r="M26" s="287">
        <f t="shared" ref="M26:M43" ca="1" si="6">$D26-K26</f>
        <v>0</v>
      </c>
      <c r="N26" s="278" t="str">
        <f t="shared" ref="N26:N43" ca="1" si="7">IF(K26=0,"",M26/K26)</f>
        <v/>
      </c>
    </row>
    <row r="27" spans="1:14" ht="14.4" thickTop="1">
      <c r="A27" s="67"/>
      <c r="B27" s="68"/>
      <c r="C27" s="119"/>
      <c r="D27" s="281"/>
      <c r="E27" s="281"/>
      <c r="F27" s="281"/>
      <c r="G27" s="29"/>
      <c r="H27" s="281">
        <f t="shared" si="4"/>
        <v>0</v>
      </c>
      <c r="I27" s="279" t="str">
        <f t="shared" si="5"/>
        <v/>
      </c>
      <c r="J27" s="19"/>
      <c r="K27" s="281"/>
      <c r="L27" s="29"/>
      <c r="M27" s="281">
        <f t="shared" si="6"/>
        <v>0</v>
      </c>
      <c r="N27" s="279" t="str">
        <f t="shared" si="7"/>
        <v/>
      </c>
    </row>
    <row r="28" spans="1:14">
      <c r="A28" s="67">
        <v>4441</v>
      </c>
      <c r="B28" s="68" t="s">
        <v>427</v>
      </c>
      <c r="C28" s="119"/>
      <c r="D28" s="286">
        <f ca="1">-SUMIF(Nomenclature!$B$3:$F$506,A28,Nomenclature!$E$3:$E$506)</f>
        <v>0</v>
      </c>
      <c r="E28" s="281"/>
      <c r="F28" s="281">
        <f ca="1">-SUMIF(Nomenclature!$B$3:$F$506,A28,Nomenclature!$F$3:$F$506)</f>
        <v>0</v>
      </c>
      <c r="G28" s="29"/>
      <c r="H28" s="281">
        <f t="shared" ca="1" si="4"/>
        <v>0</v>
      </c>
      <c r="I28" s="277" t="str">
        <f t="shared" ca="1" si="5"/>
        <v/>
      </c>
      <c r="J28" s="19"/>
      <c r="K28" s="281">
        <f ca="1">-SUMIF(Nomenclature!$B$3:$G$506,A28,Nomenclature!$G$3:$G$506)</f>
        <v>0</v>
      </c>
      <c r="L28" s="29"/>
      <c r="M28" s="281">
        <f t="shared" ca="1" si="6"/>
        <v>0</v>
      </c>
      <c r="N28" s="277" t="str">
        <f t="shared" ca="1" si="7"/>
        <v/>
      </c>
    </row>
    <row r="29" spans="1:14">
      <c r="A29" s="67">
        <v>4442</v>
      </c>
      <c r="B29" s="68" t="s">
        <v>428</v>
      </c>
      <c r="C29" s="119"/>
      <c r="D29" s="286">
        <f ca="1">-SUMIF(Nomenclature!$B$3:$F$506,A29,Nomenclature!$E$3:$E$506)</f>
        <v>0</v>
      </c>
      <c r="E29" s="281"/>
      <c r="F29" s="281">
        <f ca="1">-SUMIF(Nomenclature!$B$3:$F$506,A29,Nomenclature!$F$3:$F$506)</f>
        <v>0</v>
      </c>
      <c r="G29" s="29"/>
      <c r="H29" s="281">
        <f t="shared" ref="H29:H34" ca="1" si="8">$D29-F29</f>
        <v>0</v>
      </c>
      <c r="I29" s="277" t="str">
        <f t="shared" ref="I29:I34" ca="1" si="9">IF(F29=0,"",H29/F29)</f>
        <v/>
      </c>
      <c r="J29" s="19"/>
      <c r="K29" s="281">
        <f ca="1">-SUMIF(Nomenclature!$B$3:$G$506,A29,Nomenclature!$G$3:$G$506)</f>
        <v>0</v>
      </c>
      <c r="L29" s="29"/>
      <c r="M29" s="281">
        <f t="shared" ca="1" si="6"/>
        <v>0</v>
      </c>
      <c r="N29" s="277" t="str">
        <f t="shared" ca="1" si="7"/>
        <v/>
      </c>
    </row>
    <row r="30" spans="1:14">
      <c r="A30" s="67">
        <v>4443</v>
      </c>
      <c r="B30" s="68" t="s">
        <v>429</v>
      </c>
      <c r="C30" s="119"/>
      <c r="D30" s="286">
        <f ca="1">-SUMIF(Nomenclature!$B$3:$F$506,A30,Nomenclature!$E$3:$E$506)</f>
        <v>0</v>
      </c>
      <c r="E30" s="281"/>
      <c r="F30" s="281">
        <f ca="1">-SUMIF(Nomenclature!$B$3:$F$506,A30,Nomenclature!$F$3:$F$506)</f>
        <v>0</v>
      </c>
      <c r="G30" s="29"/>
      <c r="H30" s="281">
        <f t="shared" ca="1" si="8"/>
        <v>0</v>
      </c>
      <c r="I30" s="277" t="str">
        <f t="shared" ca="1" si="9"/>
        <v/>
      </c>
      <c r="J30" s="19"/>
      <c r="K30" s="281">
        <f ca="1">-SUMIF(Nomenclature!$B$3:$G$506,A30,Nomenclature!$G$3:$G$506)</f>
        <v>0</v>
      </c>
      <c r="L30" s="29"/>
      <c r="M30" s="281">
        <f t="shared" ca="1" si="6"/>
        <v>0</v>
      </c>
      <c r="N30" s="277" t="str">
        <f t="shared" ca="1" si="7"/>
        <v/>
      </c>
    </row>
    <row r="31" spans="1:14">
      <c r="A31" s="67">
        <v>4444</v>
      </c>
      <c r="B31" s="68" t="s">
        <v>430</v>
      </c>
      <c r="C31" s="119"/>
      <c r="D31" s="286">
        <f ca="1">-SUMIF(Nomenclature!$B$3:$F$506,A31,Nomenclature!$E$3:$E$506)</f>
        <v>0</v>
      </c>
      <c r="E31" s="281"/>
      <c r="F31" s="281">
        <f ca="1">-SUMIF(Nomenclature!$B$3:$F$506,A31,Nomenclature!$F$3:$F$506)</f>
        <v>0</v>
      </c>
      <c r="G31" s="29"/>
      <c r="H31" s="281">
        <f t="shared" ca="1" si="8"/>
        <v>0</v>
      </c>
      <c r="I31" s="277" t="str">
        <f t="shared" ca="1" si="9"/>
        <v/>
      </c>
      <c r="J31" s="19"/>
      <c r="K31" s="281">
        <f ca="1">-SUMIF(Nomenclature!$B$3:$G$506,A31,Nomenclature!$G$3:$G$506)</f>
        <v>0</v>
      </c>
      <c r="L31" s="29"/>
      <c r="M31" s="281">
        <f t="shared" ca="1" si="6"/>
        <v>0</v>
      </c>
      <c r="N31" s="277" t="str">
        <f t="shared" ca="1" si="7"/>
        <v/>
      </c>
    </row>
    <row r="32" spans="1:14">
      <c r="A32" s="67">
        <v>4445</v>
      </c>
      <c r="B32" s="68" t="s">
        <v>431</v>
      </c>
      <c r="C32" s="53"/>
      <c r="D32" s="286">
        <f ca="1">-SUMIF(Nomenclature!$B$3:$F$506,A32,Nomenclature!$E$3:$E$506)</f>
        <v>0</v>
      </c>
      <c r="E32" s="281"/>
      <c r="F32" s="281">
        <f ca="1">-SUMIF(Nomenclature!$B$3:$F$506,A32,Nomenclature!$F$3:$F$506)</f>
        <v>0</v>
      </c>
      <c r="G32" s="29"/>
      <c r="H32" s="281">
        <f t="shared" ca="1" si="8"/>
        <v>0</v>
      </c>
      <c r="I32" s="277" t="str">
        <f t="shared" ca="1" si="9"/>
        <v/>
      </c>
      <c r="J32" s="19"/>
      <c r="K32" s="281">
        <f ca="1">-SUMIF(Nomenclature!$B$3:$G$506,A32,Nomenclature!$G$3:$G$506)</f>
        <v>0</v>
      </c>
      <c r="L32" s="29"/>
      <c r="M32" s="281">
        <f t="shared" ca="1" si="6"/>
        <v>0</v>
      </c>
      <c r="N32" s="277" t="str">
        <f t="shared" ca="1" si="7"/>
        <v/>
      </c>
    </row>
    <row r="33" spans="1:14">
      <c r="A33" s="67">
        <v>4447</v>
      </c>
      <c r="B33" s="68" t="s">
        <v>432</v>
      </c>
      <c r="C33" s="119"/>
      <c r="D33" s="286">
        <f ca="1">-SUMIF(Nomenclature!$B$3:$F$506,A33,Nomenclature!$E$3:$E$506)</f>
        <v>0</v>
      </c>
      <c r="E33" s="281"/>
      <c r="F33" s="281">
        <f ca="1">-SUMIF(Nomenclature!$B$3:$F$506,A33,Nomenclature!$F$3:$F$506)</f>
        <v>0</v>
      </c>
      <c r="G33" s="29"/>
      <c r="H33" s="281">
        <f t="shared" ca="1" si="8"/>
        <v>0</v>
      </c>
      <c r="I33" s="277" t="str">
        <f t="shared" ca="1" si="9"/>
        <v/>
      </c>
      <c r="J33" s="19"/>
      <c r="K33" s="281">
        <f ca="1">-SUMIF(Nomenclature!$B$3:$G$506,A33,Nomenclature!$G$3:$G$506)</f>
        <v>0</v>
      </c>
      <c r="L33" s="29"/>
      <c r="M33" s="281">
        <f t="shared" ca="1" si="6"/>
        <v>0</v>
      </c>
      <c r="N33" s="277" t="str">
        <f t="shared" ca="1" si="7"/>
        <v/>
      </c>
    </row>
    <row r="34" spans="1:14">
      <c r="A34" s="67">
        <v>4448</v>
      </c>
      <c r="B34" s="68" t="s">
        <v>433</v>
      </c>
      <c r="C34" s="119"/>
      <c r="D34" s="286">
        <f ca="1">-SUMIF(Nomenclature!$B$3:$F$506,A34,Nomenclature!$E$3:$E$506)</f>
        <v>0</v>
      </c>
      <c r="E34" s="281"/>
      <c r="F34" s="281">
        <f ca="1">-SUMIF(Nomenclature!$B$3:$F$506,A34,Nomenclature!$F$3:$F$506)</f>
        <v>0</v>
      </c>
      <c r="G34" s="29"/>
      <c r="H34" s="281">
        <f t="shared" ca="1" si="8"/>
        <v>0</v>
      </c>
      <c r="I34" s="277" t="str">
        <f t="shared" ca="1" si="9"/>
        <v/>
      </c>
      <c r="J34" s="19"/>
      <c r="K34" s="281">
        <f ca="1">-SUMIF(Nomenclature!$B$3:$G$506,A34,Nomenclature!$G$3:$G$506)</f>
        <v>0</v>
      </c>
      <c r="L34" s="29"/>
      <c r="M34" s="281">
        <f t="shared" ca="1" si="6"/>
        <v>0</v>
      </c>
      <c r="N34" s="277" t="str">
        <f t="shared" ca="1" si="7"/>
        <v/>
      </c>
    </row>
    <row r="35" spans="1:14" ht="14.4" thickBot="1">
      <c r="A35" s="67">
        <v>444</v>
      </c>
      <c r="B35" s="77" t="s">
        <v>434</v>
      </c>
      <c r="C35" s="119"/>
      <c r="D35" s="287">
        <f ca="1">SUM(D28:D34)</f>
        <v>0</v>
      </c>
      <c r="E35" s="284"/>
      <c r="F35" s="287">
        <f ca="1">SUM(F28:F34)</f>
        <v>0</v>
      </c>
      <c r="G35" s="30"/>
      <c r="H35" s="287">
        <f t="shared" ca="1" si="4"/>
        <v>0</v>
      </c>
      <c r="I35" s="278" t="str">
        <f t="shared" ca="1" si="5"/>
        <v/>
      </c>
      <c r="J35"/>
      <c r="K35" s="287">
        <f ca="1">SUM(K28:K34)</f>
        <v>0</v>
      </c>
      <c r="L35" s="30"/>
      <c r="M35" s="287">
        <f t="shared" ca="1" si="6"/>
        <v>0</v>
      </c>
      <c r="N35" s="278" t="str">
        <f t="shared" ca="1" si="7"/>
        <v/>
      </c>
    </row>
    <row r="36" spans="1:14" ht="14.4" thickTop="1">
      <c r="A36" s="53"/>
      <c r="B36" s="53"/>
      <c r="C36" s="119"/>
      <c r="D36" s="281"/>
      <c r="E36" s="281"/>
      <c r="F36" s="281"/>
      <c r="H36" s="281">
        <f t="shared" si="4"/>
        <v>0</v>
      </c>
      <c r="I36" s="276" t="str">
        <f t="shared" si="5"/>
        <v/>
      </c>
      <c r="K36" s="281"/>
      <c r="M36" s="281">
        <f t="shared" si="6"/>
        <v>0</v>
      </c>
      <c r="N36" s="276" t="str">
        <f t="shared" si="7"/>
        <v/>
      </c>
    </row>
    <row r="37" spans="1:14">
      <c r="A37" s="101" t="s">
        <v>539</v>
      </c>
      <c r="B37" s="119"/>
      <c r="C37" s="119"/>
      <c r="D37" s="281"/>
      <c r="E37" s="281"/>
      <c r="F37" s="281"/>
      <c r="G37" s="29"/>
      <c r="H37" s="281"/>
      <c r="I37" s="279"/>
      <c r="J37" s="19"/>
      <c r="K37" s="281"/>
      <c r="L37" s="29"/>
      <c r="M37" s="281"/>
      <c r="N37" s="279"/>
    </row>
    <row r="38" spans="1:14">
      <c r="A38" s="67">
        <v>6171</v>
      </c>
      <c r="B38" s="68" t="s">
        <v>93</v>
      </c>
      <c r="C38" s="68"/>
      <c r="D38" s="286">
        <f ca="1">+SUMIF(Nomenclature!$B$3:$F$506,A38,Nomenclature!$E$3:$E$506)</f>
        <v>0</v>
      </c>
      <c r="E38" s="281"/>
      <c r="F38" s="281">
        <f ca="1">+SUMIF(Nomenclature!$B$3:$F$506,A38,Nomenclature!$F$3:$F$506)</f>
        <v>0</v>
      </c>
      <c r="G38" s="29"/>
      <c r="H38" s="281">
        <f t="shared" ca="1" si="4"/>
        <v>0</v>
      </c>
      <c r="I38" s="277" t="str">
        <f t="shared" ca="1" si="5"/>
        <v/>
      </c>
      <c r="J38" s="19"/>
      <c r="K38" s="281">
        <f ca="1">+SUMIF(Nomenclature!$B$3:$G$506,A38,Nomenclature!$G$3:$G$506)</f>
        <v>0</v>
      </c>
      <c r="L38" s="29"/>
      <c r="M38" s="281">
        <f t="shared" ca="1" si="6"/>
        <v>0</v>
      </c>
      <c r="N38" s="277" t="str">
        <f t="shared" ca="1" si="7"/>
        <v/>
      </c>
    </row>
    <row r="39" spans="1:14">
      <c r="A39" s="67">
        <v>6174</v>
      </c>
      <c r="B39" s="68" t="s">
        <v>94</v>
      </c>
      <c r="C39" s="68"/>
      <c r="D39" s="286">
        <f ca="1">+SUMIF(Nomenclature!$B$3:$F$506,A39,Nomenclature!$E$3:$E$506)</f>
        <v>0</v>
      </c>
      <c r="E39" s="281"/>
      <c r="F39" s="281">
        <f ca="1">+SUMIF(Nomenclature!$B$3:$F$506,A39,Nomenclature!$F$3:$F$506)</f>
        <v>0</v>
      </c>
      <c r="G39" s="29"/>
      <c r="H39" s="281">
        <f t="shared" ca="1" si="4"/>
        <v>0</v>
      </c>
      <c r="I39" s="277" t="str">
        <f t="shared" ca="1" si="5"/>
        <v/>
      </c>
      <c r="J39" s="19"/>
      <c r="K39" s="281">
        <f ca="1">+SUMIF(Nomenclature!$B$3:$G$506,A39,Nomenclature!$G$3:$G$506)</f>
        <v>0</v>
      </c>
      <c r="L39" s="29"/>
      <c r="M39" s="281">
        <f t="shared" ca="1" si="6"/>
        <v>0</v>
      </c>
      <c r="N39" s="277" t="str">
        <f t="shared" ca="1" si="7"/>
        <v/>
      </c>
    </row>
    <row r="40" spans="1:14">
      <c r="A40" s="67">
        <v>6176</v>
      </c>
      <c r="B40" s="68" t="s">
        <v>95</v>
      </c>
      <c r="C40" s="68"/>
      <c r="D40" s="286">
        <f ca="1">+SUMIF(Nomenclature!$B$3:$F$506,A40,Nomenclature!$E$3:$E$506)</f>
        <v>0</v>
      </c>
      <c r="E40" s="281"/>
      <c r="F40" s="281">
        <f ca="1">+SUMIF(Nomenclature!$B$3:$F$506,A40,Nomenclature!$F$3:$F$506)</f>
        <v>0</v>
      </c>
      <c r="G40" s="29"/>
      <c r="H40" s="281">
        <f t="shared" ca="1" si="4"/>
        <v>0</v>
      </c>
      <c r="I40" s="277" t="str">
        <f t="shared" ca="1" si="5"/>
        <v/>
      </c>
      <c r="J40" s="19"/>
      <c r="K40" s="281">
        <f ca="1">+SUMIF(Nomenclature!$B$3:$G$506,A40,Nomenclature!$G$3:$G$506)</f>
        <v>0</v>
      </c>
      <c r="L40" s="29"/>
      <c r="M40" s="281">
        <f t="shared" ca="1" si="6"/>
        <v>0</v>
      </c>
      <c r="N40" s="277" t="str">
        <f t="shared" ca="1" si="7"/>
        <v/>
      </c>
    </row>
    <row r="41" spans="1:14">
      <c r="A41" s="67">
        <v>6177</v>
      </c>
      <c r="B41" s="68" t="s">
        <v>519</v>
      </c>
      <c r="C41" s="68"/>
      <c r="D41" s="286">
        <f ca="1">+SUMIF(Nomenclature!$B$3:$F$506,A41,Nomenclature!$E$3:$E$506)</f>
        <v>0</v>
      </c>
      <c r="E41" s="281"/>
      <c r="F41" s="281">
        <f ca="1">+SUMIF(Nomenclature!$B$3:$F$506,A41,Nomenclature!$F$3:$F$506)</f>
        <v>0</v>
      </c>
      <c r="G41" s="29"/>
      <c r="H41" s="281">
        <f t="shared" ca="1" si="4"/>
        <v>0</v>
      </c>
      <c r="I41" s="277" t="str">
        <f t="shared" ca="1" si="5"/>
        <v/>
      </c>
      <c r="J41" s="19"/>
      <c r="K41" s="281">
        <f ca="1">+SUMIF(Nomenclature!$B$3:$G$506,A41,Nomenclature!$G$3:$G$506)</f>
        <v>0</v>
      </c>
      <c r="L41" s="29"/>
      <c r="M41" s="281">
        <f t="shared" ca="1" si="6"/>
        <v>0</v>
      </c>
      <c r="N41" s="277" t="str">
        <f t="shared" ca="1" si="7"/>
        <v/>
      </c>
    </row>
    <row r="42" spans="1:14">
      <c r="A42" s="67">
        <v>6178</v>
      </c>
      <c r="B42" s="68" t="s">
        <v>475</v>
      </c>
      <c r="C42" s="68"/>
      <c r="D42" s="286">
        <f ca="1">+SUMIF(Nomenclature!$B$3:$F$506,A42,Nomenclature!$E$3:$E$506)</f>
        <v>0</v>
      </c>
      <c r="E42" s="281"/>
      <c r="F42" s="281">
        <f ca="1">+SUMIF(Nomenclature!$B$3:$F$506,A42,Nomenclature!$F$3:$F$506)</f>
        <v>0</v>
      </c>
      <c r="G42" s="29"/>
      <c r="H42" s="281">
        <f t="shared" ca="1" si="4"/>
        <v>0</v>
      </c>
      <c r="I42" s="277" t="str">
        <f t="shared" ca="1" si="5"/>
        <v/>
      </c>
      <c r="J42" s="19"/>
      <c r="K42" s="281">
        <f ca="1">+SUMIF(Nomenclature!$B$3:$G$506,A42,Nomenclature!$G$3:$G$506)</f>
        <v>0</v>
      </c>
      <c r="L42" s="29"/>
      <c r="M42" s="281">
        <f t="shared" ca="1" si="6"/>
        <v>0</v>
      </c>
      <c r="N42" s="277" t="str">
        <f t="shared" ca="1" si="7"/>
        <v/>
      </c>
    </row>
    <row r="43" spans="1:14" ht="14.4" thickBot="1">
      <c r="A43" s="67">
        <v>617</v>
      </c>
      <c r="B43" s="77" t="s">
        <v>161</v>
      </c>
      <c r="C43" s="160"/>
      <c r="D43" s="287">
        <f ca="1">SUM(D38:D42)</f>
        <v>0</v>
      </c>
      <c r="E43" s="284"/>
      <c r="F43" s="287">
        <f ca="1">SUM(F38:F42)</f>
        <v>0</v>
      </c>
      <c r="G43" s="144"/>
      <c r="H43" s="287">
        <f t="shared" ca="1" si="4"/>
        <v>0</v>
      </c>
      <c r="I43" s="278" t="str">
        <f t="shared" ca="1" si="5"/>
        <v/>
      </c>
      <c r="K43" s="287">
        <f ca="1">SUM(K38:K42)</f>
        <v>0</v>
      </c>
      <c r="L43" s="144"/>
      <c r="M43" s="287">
        <f t="shared" ca="1" si="6"/>
        <v>0</v>
      </c>
      <c r="N43" s="278" t="str">
        <f t="shared" ca="1" si="7"/>
        <v/>
      </c>
    </row>
    <row r="44" spans="1:14" ht="14.4" thickTop="1">
      <c r="A44" s="52"/>
      <c r="B44" s="52"/>
      <c r="C44" s="52"/>
      <c r="D44" s="29"/>
      <c r="E44" s="29"/>
      <c r="H44" s="29"/>
      <c r="M44" s="29"/>
    </row>
    <row r="45" spans="1:14">
      <c r="A45" s="52"/>
      <c r="B45" s="132" t="s">
        <v>46</v>
      </c>
      <c r="D45" s="448">
        <f>Nomenclature!$E$1</f>
        <v>0</v>
      </c>
      <c r="E45" s="92"/>
    </row>
    <row r="46" spans="1:14">
      <c r="A46" s="52"/>
      <c r="B46" s="132" t="s">
        <v>46</v>
      </c>
      <c r="C46" s="29"/>
      <c r="D46" s="448">
        <f>Nomenclature!$F$1</f>
        <v>0</v>
      </c>
      <c r="E46" s="92"/>
    </row>
    <row r="47" spans="1:14">
      <c r="A47" s="52"/>
      <c r="B47" s="132" t="s">
        <v>277</v>
      </c>
      <c r="E47" s="92"/>
    </row>
    <row r="48" spans="1:14">
      <c r="A48" s="56"/>
      <c r="B48" s="69"/>
      <c r="C48" s="56"/>
      <c r="D48" s="56"/>
      <c r="E48" s="56"/>
      <c r="F48" s="56"/>
      <c r="G48" s="56"/>
      <c r="H48" s="56"/>
      <c r="I48" s="121"/>
      <c r="K48" s="56"/>
      <c r="L48" s="56"/>
      <c r="M48" s="56"/>
      <c r="N48" s="121"/>
    </row>
    <row r="49" spans="1:1">
      <c r="A49" s="69"/>
    </row>
    <row r="50" spans="1:1">
      <c r="A50" s="69"/>
    </row>
    <row r="51" spans="1:1">
      <c r="A51" s="69"/>
    </row>
    <row r="52" spans="1:1">
      <c r="A52" s="69"/>
    </row>
    <row r="53" spans="1:1">
      <c r="A53" s="69"/>
    </row>
  </sheetData>
  <mergeCells count="1">
    <mergeCell ref="A6:J6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56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N59"/>
  <sheetViews>
    <sheetView showZeros="0" zoomScale="85" zoomScaleNormal="85" zoomScaleSheetLayoutView="85" workbookViewId="0">
      <selection activeCell="F16" sqref="F16"/>
    </sheetView>
  </sheetViews>
  <sheetFormatPr baseColWidth="10" defaultColWidth="11.33203125" defaultRowHeight="13.8"/>
  <cols>
    <col min="1" max="1" width="8.6640625" style="4" customWidth="1"/>
    <col min="2" max="2" width="33.21875" style="4" customWidth="1"/>
    <col min="3" max="3" width="19.6640625" style="4" customWidth="1"/>
    <col min="4" max="4" width="15" style="281" customWidth="1"/>
    <col min="5" max="5" width="2.77734375" style="281" customWidth="1"/>
    <col min="6" max="6" width="13.6640625" style="281" customWidth="1"/>
    <col min="7" max="7" width="2" style="281" customWidth="1"/>
    <col min="8" max="8" width="12.21875" style="281" customWidth="1"/>
    <col min="9" max="9" width="5.6640625" style="4" customWidth="1"/>
    <col min="10" max="10" width="13.33203125" style="4" customWidth="1"/>
    <col min="11" max="11" width="13.21875" style="281" customWidth="1"/>
    <col min="12" max="12" width="2" style="281" customWidth="1"/>
    <col min="13" max="13" width="14.109375" style="281" bestFit="1" customWidth="1"/>
    <col min="14" max="14" width="13" style="4" customWidth="1"/>
    <col min="15" max="16384" width="11.33203125" style="4"/>
  </cols>
  <sheetData>
    <row r="1" spans="1:14">
      <c r="A1" s="55" t="s">
        <v>272</v>
      </c>
      <c r="B1" s="55" t="str">
        <f>'Page de garde'!F8</f>
        <v>XXXXXXX</v>
      </c>
      <c r="H1" s="281" t="s">
        <v>149</v>
      </c>
      <c r="I1" s="37" t="s">
        <v>116</v>
      </c>
      <c r="N1" s="37"/>
    </row>
    <row r="2" spans="1:14">
      <c r="A2" s="55" t="s">
        <v>489</v>
      </c>
      <c r="B2" s="204">
        <f>'Page de garde'!F12</f>
        <v>0</v>
      </c>
      <c r="H2" s="281" t="s">
        <v>460</v>
      </c>
      <c r="I2" s="494" t="str">
        <f>'Page de garde'!F18</f>
        <v>,,,,,,,,,,,,,,,,,,,,,</v>
      </c>
      <c r="J2" s="494"/>
    </row>
    <row r="3" spans="1:14">
      <c r="A3" s="4" t="s">
        <v>490</v>
      </c>
      <c r="B3" s="204" t="str">
        <f>'Page de garde'!F16</f>
        <v>,,,,,,,,,,,,,,,,</v>
      </c>
    </row>
    <row r="6" spans="1:14" ht="14.4">
      <c r="A6" s="495" t="s">
        <v>91</v>
      </c>
      <c r="B6" s="495"/>
      <c r="C6" s="495"/>
      <c r="D6" s="495"/>
      <c r="E6" s="495"/>
      <c r="F6" s="495"/>
      <c r="G6" s="495"/>
      <c r="H6" s="495"/>
      <c r="I6" s="495"/>
      <c r="J6" s="495"/>
    </row>
    <row r="9" spans="1:14" ht="33.75" customHeight="1" thickBot="1">
      <c r="A9" s="272" t="s">
        <v>263</v>
      </c>
      <c r="B9" s="265" t="s">
        <v>155</v>
      </c>
      <c r="C9" s="9"/>
      <c r="D9" s="274">
        <f>'Page de garde'!F12</f>
        <v>0</v>
      </c>
      <c r="E9" s="27"/>
      <c r="F9" s="274">
        <f>Nomenclature!F1</f>
        <v>0</v>
      </c>
      <c r="G9" s="27"/>
      <c r="H9" s="280" t="s">
        <v>261</v>
      </c>
      <c r="I9" s="267" t="s">
        <v>261</v>
      </c>
      <c r="J9" s="298"/>
      <c r="K9" s="274">
        <f>Nomenclature!G1</f>
        <v>-153</v>
      </c>
      <c r="L9" s="27"/>
      <c r="M9" s="280" t="s">
        <v>261</v>
      </c>
      <c r="N9" s="267" t="s">
        <v>261</v>
      </c>
    </row>
    <row r="10" spans="1:14" ht="14.25" customHeight="1" thickTop="1">
      <c r="A10" s="6"/>
      <c r="B10" s="15"/>
      <c r="C10" s="9"/>
      <c r="D10" s="282"/>
      <c r="E10" s="282"/>
      <c r="F10" s="282"/>
      <c r="G10" s="282"/>
      <c r="H10" s="283"/>
      <c r="K10" s="282"/>
      <c r="L10" s="282"/>
      <c r="M10" s="283"/>
    </row>
    <row r="11" spans="1:14" ht="14.25" customHeight="1">
      <c r="B11" s="21"/>
      <c r="D11" s="284"/>
      <c r="E11" s="284"/>
      <c r="H11" s="285"/>
      <c r="M11" s="285"/>
    </row>
    <row r="12" spans="1:14" s="10" customFormat="1">
      <c r="A12" s="143" t="s">
        <v>264</v>
      </c>
      <c r="B12" s="143"/>
      <c r="C12" s="5"/>
      <c r="D12" s="281"/>
      <c r="E12" s="281"/>
      <c r="F12" s="281"/>
      <c r="G12" s="284"/>
      <c r="H12" s="285"/>
      <c r="K12" s="281"/>
      <c r="L12" s="284"/>
      <c r="M12" s="285"/>
    </row>
    <row r="13" spans="1:14">
      <c r="A13" s="45"/>
    </row>
    <row r="14" spans="1:14">
      <c r="A14" s="174">
        <v>3451</v>
      </c>
      <c r="B14" s="17" t="s">
        <v>10</v>
      </c>
      <c r="C14" s="5"/>
      <c r="D14" s="286">
        <f ca="1">+SUMIF(Nomenclature!$B$3:$F$506,A14,Nomenclature!$E$3:$E$506)</f>
        <v>0</v>
      </c>
      <c r="F14" s="281">
        <f ca="1">+SUMIF(Nomenclature!$B$3:$F$506,A14,Nomenclature!$F$3:$F$506)</f>
        <v>0</v>
      </c>
      <c r="H14" s="281">
        <f t="shared" ref="H14:H19" ca="1" si="0">$D14-F14</f>
        <v>0</v>
      </c>
      <c r="I14" s="277" t="str">
        <f t="shared" ref="I14:I19" ca="1" si="1">IF(F14=0,"",H14/F14)</f>
        <v/>
      </c>
      <c r="J14" s="19"/>
      <c r="K14" s="281">
        <f ca="1">+SUMIF(Nomenclature!$B$3:$G$506,A14,Nomenclature!$G$3:$G$506)</f>
        <v>0</v>
      </c>
      <c r="M14" s="281">
        <f t="shared" ref="M14:M19" ca="1" si="2">$D14-K14</f>
        <v>0</v>
      </c>
      <c r="N14" s="277" t="str">
        <f t="shared" ref="N14:N19" ca="1" si="3">IF(K14=0,"",M14/K14)</f>
        <v/>
      </c>
    </row>
    <row r="15" spans="1:14">
      <c r="A15" s="174">
        <v>3453</v>
      </c>
      <c r="B15" s="17" t="s">
        <v>11</v>
      </c>
      <c r="C15" s="5"/>
      <c r="D15" s="286">
        <f ca="1">+SUMIF(Nomenclature!$B$3:$F$506,A15,Nomenclature!$E$3:$E$506)</f>
        <v>0</v>
      </c>
      <c r="F15" s="281">
        <f ca="1">+SUMIF(Nomenclature!$B$3:$F$506,A15,Nomenclature!$F$3:$F$506)</f>
        <v>0</v>
      </c>
      <c r="H15" s="281">
        <f t="shared" ca="1" si="0"/>
        <v>0</v>
      </c>
      <c r="I15" s="277" t="str">
        <f t="shared" ca="1" si="1"/>
        <v/>
      </c>
      <c r="J15" s="19"/>
      <c r="K15" s="281">
        <f ca="1">+SUMIF(Nomenclature!$B$3:$G$506,A15,Nomenclature!$G$3:$G$506)</f>
        <v>0</v>
      </c>
      <c r="M15" s="281">
        <f t="shared" ca="1" si="2"/>
        <v>0</v>
      </c>
      <c r="N15" s="277" t="str">
        <f t="shared" ca="1" si="3"/>
        <v/>
      </c>
    </row>
    <row r="16" spans="1:14">
      <c r="A16" s="174">
        <v>3455</v>
      </c>
      <c r="B16" s="17" t="s">
        <v>12</v>
      </c>
      <c r="C16" s="5"/>
      <c r="D16" s="286">
        <f ca="1">+SUMIF(Nomenclature!$B$3:$F$506,A16,Nomenclature!$E$3:$E$506)</f>
        <v>0</v>
      </c>
      <c r="E16" s="286"/>
      <c r="F16" s="281">
        <f ca="1">+SUMIF(Nomenclature!$B$3:$F$506,A16,Nomenclature!$F$3:$F$506)</f>
        <v>0</v>
      </c>
      <c r="H16" s="281">
        <f t="shared" ca="1" si="0"/>
        <v>0</v>
      </c>
      <c r="I16" s="277" t="str">
        <f t="shared" ca="1" si="1"/>
        <v/>
      </c>
      <c r="J16" s="19"/>
      <c r="K16" s="281">
        <f ca="1">+SUMIF(Nomenclature!$B$3:$G$506,A16,Nomenclature!$G$3:$G$506)</f>
        <v>0</v>
      </c>
      <c r="M16" s="281">
        <f t="shared" ca="1" si="2"/>
        <v>0</v>
      </c>
      <c r="N16" s="277" t="str">
        <f t="shared" ca="1" si="3"/>
        <v/>
      </c>
    </row>
    <row r="17" spans="1:14">
      <c r="A17" s="174">
        <v>3456</v>
      </c>
      <c r="B17" s="17" t="s">
        <v>73</v>
      </c>
      <c r="C17" s="5"/>
      <c r="D17" s="286">
        <f ca="1">+SUMIF(Nomenclature!$B$3:$F$506,A17,Nomenclature!$E$3:$E$506)</f>
        <v>0</v>
      </c>
      <c r="F17" s="281">
        <f ca="1">+SUMIF(Nomenclature!$B$3:$F$506,A17,Nomenclature!$F$3:$F$506)</f>
        <v>0</v>
      </c>
      <c r="H17" s="281">
        <f t="shared" ca="1" si="0"/>
        <v>0</v>
      </c>
      <c r="I17" s="277" t="str">
        <f t="shared" ca="1" si="1"/>
        <v/>
      </c>
      <c r="J17" s="19"/>
      <c r="K17" s="281">
        <f ca="1">+SUMIF(Nomenclature!$B$3:$G$506,A17,Nomenclature!$G$3:$G$506)</f>
        <v>0</v>
      </c>
      <c r="M17" s="281">
        <f t="shared" ca="1" si="2"/>
        <v>0</v>
      </c>
      <c r="N17" s="277" t="str">
        <f t="shared" ca="1" si="3"/>
        <v/>
      </c>
    </row>
    <row r="18" spans="1:14">
      <c r="A18" s="174">
        <v>3458</v>
      </c>
      <c r="B18" s="4" t="s">
        <v>265</v>
      </c>
      <c r="D18" s="286">
        <f ca="1">+SUMIF(Nomenclature!$B$3:$F$506,A18,Nomenclature!$E$3:$E$506)</f>
        <v>0</v>
      </c>
      <c r="F18" s="281">
        <f ca="1">+SUMIF(Nomenclature!$B$3:$F$506,A18,Nomenclature!$F$3:$F$506)</f>
        <v>0</v>
      </c>
      <c r="H18" s="281">
        <f t="shared" ca="1" si="0"/>
        <v>0</v>
      </c>
      <c r="I18" s="277" t="str">
        <f t="shared" ca="1" si="1"/>
        <v/>
      </c>
      <c r="J18" s="19"/>
      <c r="K18" s="281">
        <f ca="1">+SUMIF(Nomenclature!$B$3:$G$506,A18,Nomenclature!$G$3:$G$506)</f>
        <v>0</v>
      </c>
      <c r="M18" s="281">
        <f t="shared" ca="1" si="2"/>
        <v>0</v>
      </c>
      <c r="N18" s="277" t="str">
        <f t="shared" ca="1" si="3"/>
        <v/>
      </c>
    </row>
    <row r="19" spans="1:14" s="22" customFormat="1" ht="14.4" thickBot="1">
      <c r="A19" s="175">
        <v>345</v>
      </c>
      <c r="B19" s="170" t="s">
        <v>266</v>
      </c>
      <c r="C19" s="7"/>
      <c r="D19" s="258">
        <f ca="1">SUM(D14:D18)</f>
        <v>0</v>
      </c>
      <c r="E19" s="282"/>
      <c r="F19" s="258">
        <f ca="1">SUM(F14:F18)</f>
        <v>0</v>
      </c>
      <c r="G19" s="282"/>
      <c r="H19" s="287">
        <f t="shared" ca="1" si="0"/>
        <v>0</v>
      </c>
      <c r="I19" s="278" t="str">
        <f t="shared" ca="1" si="1"/>
        <v/>
      </c>
      <c r="K19" s="258">
        <f ca="1">SUM(K14:K18)</f>
        <v>0</v>
      </c>
      <c r="L19" s="282"/>
      <c r="M19" s="287">
        <f t="shared" ca="1" si="2"/>
        <v>0</v>
      </c>
      <c r="N19" s="278" t="str">
        <f t="shared" ca="1" si="3"/>
        <v/>
      </c>
    </row>
    <row r="20" spans="1:14" ht="14.4" thickTop="1">
      <c r="A20" s="41"/>
      <c r="B20" s="20"/>
      <c r="C20" s="5"/>
      <c r="D20" s="284"/>
      <c r="E20" s="288"/>
      <c r="F20" s="284"/>
      <c r="G20" s="284"/>
      <c r="H20" s="48"/>
      <c r="K20" s="284"/>
      <c r="L20" s="284"/>
      <c r="M20" s="48"/>
    </row>
    <row r="21" spans="1:14">
      <c r="A21" s="41"/>
      <c r="B21" s="20"/>
      <c r="C21" s="23"/>
      <c r="D21" s="284"/>
      <c r="E21" s="162"/>
      <c r="F21" s="284"/>
      <c r="H21" s="48"/>
      <c r="K21" s="284"/>
      <c r="M21" s="48"/>
    </row>
    <row r="22" spans="1:14">
      <c r="A22" s="143" t="s">
        <v>267</v>
      </c>
      <c r="B22" s="143"/>
      <c r="C22" s="10"/>
      <c r="D22" s="162"/>
      <c r="E22" s="162"/>
      <c r="F22" s="162"/>
      <c r="H22" s="48"/>
      <c r="K22" s="162"/>
      <c r="M22" s="48"/>
    </row>
    <row r="23" spans="1:14">
      <c r="A23" s="41"/>
      <c r="D23" s="162"/>
      <c r="E23" s="162"/>
      <c r="F23" s="162"/>
      <c r="H23" s="48"/>
      <c r="K23" s="162"/>
      <c r="M23" s="48"/>
    </row>
    <row r="24" spans="1:14">
      <c r="A24" s="174">
        <v>4452</v>
      </c>
      <c r="B24" s="17" t="s">
        <v>268</v>
      </c>
      <c r="C24" s="5"/>
      <c r="D24" s="281">
        <f ca="1">-SUMIF(Nomenclature!$B$3:$F$506,A24,Nomenclature!$E$3:$E$506)</f>
        <v>0</v>
      </c>
      <c r="F24" s="281">
        <f ca="1">-SUMIF(Nomenclature!$B$3:$F$506,A24,Nomenclature!$F$3:$F$506)</f>
        <v>0</v>
      </c>
      <c r="H24" s="281">
        <f t="shared" ref="H24:H30" ca="1" si="4">$D24-F24</f>
        <v>0</v>
      </c>
      <c r="I24" s="277" t="str">
        <f t="shared" ref="I24:I30" ca="1" si="5">IF(F24=0,"",H24/F24)</f>
        <v/>
      </c>
      <c r="J24" s="19"/>
      <c r="K24" s="281">
        <f ca="1">-SUMIF(Nomenclature!$B$3:$G$506,A24,Nomenclature!$G$3:$G$506)</f>
        <v>0</v>
      </c>
      <c r="M24" s="281">
        <f t="shared" ref="M24:M30" ca="1" si="6">$D24-K24</f>
        <v>0</v>
      </c>
      <c r="N24" s="277" t="str">
        <f t="shared" ref="N24:N30" ca="1" si="7">IF(K24=0,"",M24/K24)</f>
        <v/>
      </c>
    </row>
    <row r="25" spans="1:14">
      <c r="A25" s="174">
        <v>4453</v>
      </c>
      <c r="B25" s="17" t="s">
        <v>271</v>
      </c>
      <c r="C25" s="5"/>
      <c r="D25" s="281">
        <f ca="1">-SUMIF(Nomenclature!$B$3:$F$506,A25,Nomenclature!$E$3:$E$506)</f>
        <v>0</v>
      </c>
      <c r="F25" s="281">
        <f ca="1">-SUMIF(Nomenclature!$B$3:$F$506,A25,Nomenclature!$F$3:$F$506)</f>
        <v>0</v>
      </c>
      <c r="H25" s="281">
        <f t="shared" ca="1" si="4"/>
        <v>0</v>
      </c>
      <c r="I25" s="277" t="str">
        <f t="shared" ca="1" si="5"/>
        <v/>
      </c>
      <c r="J25" s="19"/>
      <c r="K25" s="281">
        <f ca="1">-SUMIF(Nomenclature!$B$3:$G$506,A25,Nomenclature!$G$3:$G$506)</f>
        <v>0</v>
      </c>
      <c r="M25" s="281">
        <f t="shared" ca="1" si="6"/>
        <v>0</v>
      </c>
      <c r="N25" s="277" t="str">
        <f t="shared" ca="1" si="7"/>
        <v/>
      </c>
    </row>
    <row r="26" spans="1:14">
      <c r="A26" s="174">
        <v>4455</v>
      </c>
      <c r="B26" s="17" t="s">
        <v>384</v>
      </c>
      <c r="C26" s="5"/>
      <c r="D26" s="281">
        <f ca="1">-SUMIF(Nomenclature!$B$3:$F$506,A26,Nomenclature!$E$3:$E$506)</f>
        <v>0</v>
      </c>
      <c r="F26" s="281">
        <f ca="1">-SUMIF(Nomenclature!$B$3:$F$506,A26,Nomenclature!$F$3:$F$506)</f>
        <v>0</v>
      </c>
      <c r="H26" s="281">
        <f t="shared" ca="1" si="4"/>
        <v>0</v>
      </c>
      <c r="I26" s="277" t="str">
        <f t="shared" ca="1" si="5"/>
        <v/>
      </c>
      <c r="J26" s="19"/>
      <c r="K26" s="281">
        <f ca="1">-SUMIF(Nomenclature!$B$3:$G$506,A26,Nomenclature!$G$3:$G$506)</f>
        <v>0</v>
      </c>
      <c r="M26" s="281">
        <f t="shared" ca="1" si="6"/>
        <v>0</v>
      </c>
      <c r="N26" s="277" t="str">
        <f t="shared" ca="1" si="7"/>
        <v/>
      </c>
    </row>
    <row r="27" spans="1:14">
      <c r="A27" s="174">
        <v>4456</v>
      </c>
      <c r="B27" s="17" t="s">
        <v>385</v>
      </c>
      <c r="C27" s="5"/>
      <c r="D27" s="281">
        <f ca="1">-SUMIF(Nomenclature!$B$3:$F$506,A27,Nomenclature!$E$3:$E$506)</f>
        <v>0</v>
      </c>
      <c r="F27" s="281">
        <f ca="1">-SUMIF(Nomenclature!$B$3:$F$506,A27,Nomenclature!$F$3:$F$506)</f>
        <v>0</v>
      </c>
      <c r="H27" s="281">
        <f t="shared" ca="1" si="4"/>
        <v>0</v>
      </c>
      <c r="I27" s="277" t="str">
        <f t="shared" ca="1" si="5"/>
        <v/>
      </c>
      <c r="J27" s="19"/>
      <c r="K27" s="281">
        <f ca="1">-SUMIF(Nomenclature!$B$3:$G$506,A27,Nomenclature!$G$3:$G$506)</f>
        <v>0</v>
      </c>
      <c r="M27" s="281">
        <f t="shared" ca="1" si="6"/>
        <v>0</v>
      </c>
      <c r="N27" s="277" t="str">
        <f t="shared" ca="1" si="7"/>
        <v/>
      </c>
    </row>
    <row r="28" spans="1:14">
      <c r="A28" s="142">
        <v>4457</v>
      </c>
      <c r="B28" s="4" t="s">
        <v>104</v>
      </c>
      <c r="D28" s="281">
        <f ca="1">-SUMIF(Nomenclature!$B$3:$F$506,A28,Nomenclature!$E$3:$E$506)</f>
        <v>0</v>
      </c>
      <c r="F28" s="281">
        <f ca="1">-SUMIF(Nomenclature!$B$3:$F$506,A28,Nomenclature!$F$3:$F$506)</f>
        <v>0</v>
      </c>
      <c r="H28" s="281">
        <f t="shared" ca="1" si="4"/>
        <v>0</v>
      </c>
      <c r="I28" s="277" t="str">
        <f t="shared" ca="1" si="5"/>
        <v/>
      </c>
      <c r="J28" s="19"/>
      <c r="K28" s="281">
        <f ca="1">-SUMIF(Nomenclature!$B$3:$G$506,A28,Nomenclature!$G$3:$G$506)</f>
        <v>0</v>
      </c>
      <c r="M28" s="281">
        <f t="shared" ca="1" si="6"/>
        <v>0</v>
      </c>
      <c r="N28" s="277" t="str">
        <f t="shared" ca="1" si="7"/>
        <v/>
      </c>
    </row>
    <row r="29" spans="1:14">
      <c r="A29" s="142">
        <v>4458</v>
      </c>
      <c r="B29" s="4" t="s">
        <v>105</v>
      </c>
      <c r="D29" s="281">
        <f ca="1">-SUMIF(Nomenclature!$B$3:$F$506,A29,Nomenclature!$E$3:$E$506)</f>
        <v>0</v>
      </c>
      <c r="F29" s="281">
        <f ca="1">-SUMIF(Nomenclature!$B$3:$F$506,A29,Nomenclature!$F$3:$F$506)</f>
        <v>0</v>
      </c>
      <c r="H29" s="281">
        <f t="shared" ca="1" si="4"/>
        <v>0</v>
      </c>
      <c r="I29" s="277" t="str">
        <f t="shared" ca="1" si="5"/>
        <v/>
      </c>
      <c r="J29" s="19"/>
      <c r="K29" s="281">
        <f ca="1">-SUMIF(Nomenclature!$B$3:$G$506,A29,Nomenclature!$G$3:$G$506)</f>
        <v>0</v>
      </c>
      <c r="M29" s="281">
        <f t="shared" ca="1" si="6"/>
        <v>0</v>
      </c>
      <c r="N29" s="277" t="str">
        <f t="shared" ca="1" si="7"/>
        <v/>
      </c>
    </row>
    <row r="30" spans="1:14" s="22" customFormat="1" ht="14.4" thickBot="1">
      <c r="A30" s="175">
        <v>445</v>
      </c>
      <c r="B30" s="170" t="s">
        <v>150</v>
      </c>
      <c r="C30" s="47"/>
      <c r="D30" s="289">
        <f ca="1">SUM(D24:D29)</f>
        <v>0</v>
      </c>
      <c r="E30" s="290"/>
      <c r="F30" s="289">
        <f ca="1">SUM(F24:F29)</f>
        <v>0</v>
      </c>
      <c r="G30" s="290">
        <f>SUM(G24:G28)</f>
        <v>0</v>
      </c>
      <c r="H30" s="287">
        <f t="shared" ca="1" si="4"/>
        <v>0</v>
      </c>
      <c r="I30" s="278" t="str">
        <f t="shared" ca="1" si="5"/>
        <v/>
      </c>
      <c r="K30" s="289">
        <f ca="1">SUM(K24:K29)</f>
        <v>0</v>
      </c>
      <c r="L30" s="290">
        <f>SUM(L24:L28)</f>
        <v>0</v>
      </c>
      <c r="M30" s="287">
        <f t="shared" ca="1" si="6"/>
        <v>0</v>
      </c>
      <c r="N30" s="278" t="str">
        <f t="shared" ca="1" si="7"/>
        <v/>
      </c>
    </row>
    <row r="31" spans="1:14" ht="14.4" thickTop="1">
      <c r="A31" s="142"/>
      <c r="H31" s="285"/>
      <c r="M31" s="285"/>
    </row>
    <row r="32" spans="1:14">
      <c r="A32" s="142">
        <v>6701</v>
      </c>
      <c r="B32" s="4" t="s">
        <v>587</v>
      </c>
      <c r="D32" s="286">
        <f ca="1">+SUMIF(Nomenclature!$B$3:$F$506,A32,Nomenclature!$E$3:$E$506)</f>
        <v>0</v>
      </c>
      <c r="F32" s="281">
        <f ca="1">+SUMIF(Nomenclature!$B$3:$F$506,A32,Nomenclature!$F$3:$F$506)</f>
        <v>0</v>
      </c>
      <c r="H32" s="281">
        <f ca="1">$D32-F32</f>
        <v>0</v>
      </c>
      <c r="I32" s="277" t="str">
        <f ca="1">IF(F32=0,"",H32/F32)</f>
        <v/>
      </c>
      <c r="J32" s="19"/>
      <c r="K32" s="281">
        <f ca="1">+SUMIF(Nomenclature!$B$3:$G$506,A32,Nomenclature!$G$3:$G$506)</f>
        <v>0</v>
      </c>
      <c r="M32" s="281">
        <f ca="1">$D32-K32</f>
        <v>0</v>
      </c>
      <c r="N32" s="277" t="str">
        <f ca="1">IF(K32=0,"",M32/K32)</f>
        <v/>
      </c>
    </row>
    <row r="33" spans="1:14">
      <c r="A33" s="142">
        <v>6705</v>
      </c>
      <c r="B33" s="4" t="s">
        <v>588</v>
      </c>
      <c r="D33" s="286">
        <f ca="1">+SUMIF(Nomenclature!$B$3:$F$506,A33,Nomenclature!$E$3:$E$506)</f>
        <v>0</v>
      </c>
      <c r="F33" s="281">
        <f ca="1">+SUMIF(Nomenclature!$B$3:$F$506,A33,Nomenclature!$F$3:$F$506)</f>
        <v>0</v>
      </c>
      <c r="H33" s="281">
        <f ca="1">$D33-F33</f>
        <v>0</v>
      </c>
      <c r="I33" s="277" t="str">
        <f ca="1">IF(F33=0,"",H33/F33)</f>
        <v/>
      </c>
      <c r="J33" s="19"/>
      <c r="K33" s="281">
        <f ca="1">+SUMIF(Nomenclature!$B$3:$G$506,A33,Nomenclature!$G$3:$G$506)</f>
        <v>0</v>
      </c>
      <c r="M33" s="281">
        <f ca="1">$D33-K33</f>
        <v>0</v>
      </c>
      <c r="N33" s="277" t="str">
        <f ca="1">IF(K33=0,"",M33/K33)</f>
        <v/>
      </c>
    </row>
    <row r="34" spans="1:14">
      <c r="A34" s="142">
        <v>6708</v>
      </c>
      <c r="B34" s="4" t="s">
        <v>589</v>
      </c>
      <c r="D34" s="286">
        <f ca="1">+SUMIF(Nomenclature!$B$3:$F$506,A34,Nomenclature!$E$3:$E$506)</f>
        <v>0</v>
      </c>
      <c r="F34" s="281">
        <f ca="1">+SUMIF(Nomenclature!$B$3:$F$506,A34,Nomenclature!$F$3:$F$506)</f>
        <v>0</v>
      </c>
      <c r="H34" s="281">
        <f ca="1">$D34-F34</f>
        <v>0</v>
      </c>
      <c r="I34" s="277" t="str">
        <f ca="1">IF(F34=0,"",H34/F34)</f>
        <v/>
      </c>
      <c r="J34" s="19"/>
      <c r="K34" s="281">
        <f ca="1">+SUMIF(Nomenclature!$B$3:$G$506,A34,Nomenclature!$G$3:$G$506)</f>
        <v>0</v>
      </c>
      <c r="M34" s="281">
        <f ca="1">$D34-K34</f>
        <v>0</v>
      </c>
      <c r="N34" s="277" t="str">
        <f ca="1">IF(K34=0,"",M34/K34)</f>
        <v/>
      </c>
    </row>
    <row r="35" spans="1:14" ht="14.4" thickBot="1">
      <c r="A35" s="176">
        <v>670</v>
      </c>
      <c r="B35" s="170" t="s">
        <v>72</v>
      </c>
      <c r="C35" s="40"/>
      <c r="D35" s="291">
        <f ca="1">SUM(D32:D34)</f>
        <v>0</v>
      </c>
      <c r="E35" s="292"/>
      <c r="F35" s="291">
        <f ca="1">SUM(F32:F34)</f>
        <v>0</v>
      </c>
      <c r="G35" s="293"/>
      <c r="H35" s="287">
        <f ca="1">$D35-F35</f>
        <v>0</v>
      </c>
      <c r="I35" s="278" t="str">
        <f ca="1">IF(F35=0,"",H35/F35)</f>
        <v/>
      </c>
      <c r="K35" s="291">
        <f ca="1">SUM(K32:K34)</f>
        <v>0</v>
      </c>
      <c r="L35" s="293"/>
      <c r="M35" s="287">
        <f ca="1">$D35-K35</f>
        <v>0</v>
      </c>
      <c r="N35" s="278" t="str">
        <f ca="1">IF(K35=0,"",M35/K35)</f>
        <v/>
      </c>
    </row>
    <row r="36" spans="1:14" ht="14.4" thickTop="1">
      <c r="A36" s="142"/>
    </row>
    <row r="37" spans="1:14">
      <c r="A37" s="142"/>
      <c r="F37" s="285"/>
      <c r="K37" s="285"/>
    </row>
    <row r="38" spans="1:14">
      <c r="A38" s="177">
        <v>6161</v>
      </c>
      <c r="B38" s="150" t="s">
        <v>96</v>
      </c>
      <c r="C38" s="149"/>
      <c r="D38" s="286">
        <f ca="1">+SUMIF(Nomenclature!$B$3:$F$506,A38,Nomenclature!$E$3:$E$506)</f>
        <v>0</v>
      </c>
      <c r="F38" s="281">
        <f ca="1">+SUMIF(Nomenclature!$B$3:$F$506,A38,Nomenclature!$F$3:$F$506)</f>
        <v>0</v>
      </c>
      <c r="H38" s="281">
        <f ca="1">$D38-F38</f>
        <v>0</v>
      </c>
      <c r="I38" s="277" t="str">
        <f ca="1">IF(F38=0,"",H38/F38)</f>
        <v/>
      </c>
      <c r="J38" s="19"/>
      <c r="K38" s="281">
        <f ca="1">+SUMIF(Nomenclature!$B$3:$G$506,A38,Nomenclature!$G$3:$G$506)</f>
        <v>0</v>
      </c>
      <c r="M38" s="281">
        <f ca="1">$D38-K38</f>
        <v>0</v>
      </c>
      <c r="N38" s="277" t="str">
        <f ca="1">IF(K38=0,"",M38/K38)</f>
        <v/>
      </c>
    </row>
    <row r="39" spans="1:14">
      <c r="A39" s="177">
        <v>6165</v>
      </c>
      <c r="B39" s="150" t="s">
        <v>518</v>
      </c>
      <c r="C39" s="149"/>
      <c r="D39" s="286">
        <f ca="1">+SUMIF(Nomenclature!$B$3:$F$506,A39,Nomenclature!$E$3:$E$506)</f>
        <v>0</v>
      </c>
      <c r="F39" s="281">
        <f ca="1">+SUMIF(Nomenclature!$B$3:$F$506,A39,Nomenclature!$F$3:$F$506)</f>
        <v>0</v>
      </c>
      <c r="H39" s="281">
        <f ca="1">$D39-F39</f>
        <v>0</v>
      </c>
      <c r="I39" s="277" t="str">
        <f ca="1">IF(F39=0,"",H39/F39)</f>
        <v/>
      </c>
      <c r="J39" s="19"/>
      <c r="K39" s="281">
        <f ca="1">+SUMIF(Nomenclature!$B$3:$G$506,A39,Nomenclature!$G$3:$G$506)</f>
        <v>0</v>
      </c>
      <c r="M39" s="281">
        <f ca="1">$D39-K39</f>
        <v>0</v>
      </c>
      <c r="N39" s="277" t="str">
        <f ca="1">IF(K39=0,"",M39/K39)</f>
        <v/>
      </c>
    </row>
    <row r="40" spans="1:14">
      <c r="A40" s="177">
        <v>6167</v>
      </c>
      <c r="B40" s="150" t="s">
        <v>97</v>
      </c>
      <c r="C40" s="149"/>
      <c r="D40" s="286">
        <f ca="1">+SUMIF(Nomenclature!$B$3:$F$506,A40,Nomenclature!$E$3:$E$506)</f>
        <v>0</v>
      </c>
      <c r="F40" s="281">
        <f ca="1">+SUMIF(Nomenclature!$B$3:$F$506,A40,Nomenclature!$F$3:$F$506)</f>
        <v>0</v>
      </c>
      <c r="H40" s="281">
        <f ca="1">$D40-F40</f>
        <v>0</v>
      </c>
      <c r="I40" s="277" t="str">
        <f ca="1">IF(F40=0,"",H40/F40)</f>
        <v/>
      </c>
      <c r="J40" s="19"/>
      <c r="K40" s="281">
        <f ca="1">+SUMIF(Nomenclature!$B$3:$G$506,A40,Nomenclature!$G$3:$G$506)</f>
        <v>0</v>
      </c>
      <c r="M40" s="281">
        <f ca="1">$D40-K40</f>
        <v>0</v>
      </c>
      <c r="N40" s="277" t="str">
        <f ca="1">IF(K40=0,"",M40/K40)</f>
        <v/>
      </c>
    </row>
    <row r="41" spans="1:14">
      <c r="A41" s="177">
        <v>6168</v>
      </c>
      <c r="B41" s="150" t="s">
        <v>496</v>
      </c>
      <c r="C41" s="149"/>
      <c r="D41" s="286">
        <f ca="1">+SUMIF(Nomenclature!$B$3:$F$506,A41,Nomenclature!$E$3:$E$506)</f>
        <v>0</v>
      </c>
      <c r="F41" s="281">
        <f ca="1">+SUMIF(Nomenclature!$B$3:$F$506,A41,Nomenclature!$F$3:$F$506)</f>
        <v>0</v>
      </c>
      <c r="H41" s="281">
        <f ca="1">$D41-F41</f>
        <v>0</v>
      </c>
      <c r="I41" s="277" t="str">
        <f ca="1">IF(F41=0,"",H41/F41)</f>
        <v/>
      </c>
      <c r="J41" s="19"/>
      <c r="K41" s="281">
        <f ca="1">+SUMIF(Nomenclature!$B$3:$G$506,A41,Nomenclature!$G$3:$G$506)</f>
        <v>0</v>
      </c>
      <c r="M41" s="281">
        <f ca="1">$D41-K41</f>
        <v>0</v>
      </c>
      <c r="N41" s="277" t="str">
        <f ca="1">IF(K41=0,"",M41/K41)</f>
        <v/>
      </c>
    </row>
    <row r="42" spans="1:14" ht="14.4" thickBot="1">
      <c r="A42" s="167">
        <v>616</v>
      </c>
      <c r="B42" s="178" t="s">
        <v>160</v>
      </c>
      <c r="C42" s="145"/>
      <c r="D42" s="294">
        <f ca="1">SUM(D38:D41)</f>
        <v>0</v>
      </c>
      <c r="E42" s="295"/>
      <c r="F42" s="294">
        <f ca="1">SUM(F38:F41)</f>
        <v>0</v>
      </c>
      <c r="G42" s="296"/>
      <c r="H42" s="287">
        <f ca="1">$D42-F42</f>
        <v>0</v>
      </c>
      <c r="I42" s="278" t="str">
        <f ca="1">IF(F42=0,"",H42/F42)</f>
        <v/>
      </c>
      <c r="K42" s="294">
        <f ca="1">SUM(K38:K41)</f>
        <v>0</v>
      </c>
      <c r="L42" s="296"/>
      <c r="M42" s="287">
        <f ca="1">$D42-K42</f>
        <v>0</v>
      </c>
      <c r="N42" s="278" t="str">
        <f ca="1">IF(K42=0,"",M42/K42)</f>
        <v/>
      </c>
    </row>
    <row r="43" spans="1:14" ht="14.4" thickTop="1">
      <c r="F43" s="285"/>
      <c r="K43" s="285"/>
    </row>
    <row r="44" spans="1:14">
      <c r="B44" s="132" t="s">
        <v>46</v>
      </c>
      <c r="C44" s="55"/>
      <c r="D44" s="448">
        <f>Nomenclature!$E$1</f>
        <v>0</v>
      </c>
    </row>
    <row r="45" spans="1:14">
      <c r="B45" s="132" t="s">
        <v>46</v>
      </c>
      <c r="C45" s="29"/>
      <c r="D45" s="448">
        <f>Nomenclature!$F$1</f>
        <v>0</v>
      </c>
    </row>
    <row r="46" spans="1:14">
      <c r="B46" s="132" t="s">
        <v>277</v>
      </c>
      <c r="C46" s="55"/>
      <c r="D46" s="55"/>
    </row>
    <row r="47" spans="1:14">
      <c r="C47" s="5"/>
    </row>
    <row r="48" spans="1:14">
      <c r="C48" s="5"/>
    </row>
    <row r="49" spans="2:5">
      <c r="B49" s="12"/>
      <c r="C49" s="5"/>
    </row>
    <row r="50" spans="2:5">
      <c r="B50" s="24"/>
      <c r="C50" s="5"/>
    </row>
    <row r="51" spans="2:5" collapsed="1">
      <c r="B51" s="20"/>
      <c r="C51" s="23"/>
      <c r="D51" s="284"/>
      <c r="E51" s="284"/>
    </row>
    <row r="52" spans="2:5">
      <c r="B52" s="12"/>
      <c r="C52" s="5"/>
    </row>
    <row r="53" spans="2:5">
      <c r="B53" s="12"/>
      <c r="C53" s="5"/>
    </row>
    <row r="54" spans="2:5">
      <c r="B54" s="12"/>
      <c r="C54" s="5"/>
    </row>
    <row r="55" spans="2:5">
      <c r="B55" s="12"/>
      <c r="C55" s="5"/>
    </row>
    <row r="56" spans="2:5">
      <c r="B56" s="12"/>
      <c r="C56" s="5"/>
    </row>
    <row r="57" spans="2:5">
      <c r="B57" s="12"/>
      <c r="C57" s="5"/>
    </row>
    <row r="58" spans="2:5">
      <c r="B58" s="24"/>
      <c r="C58" s="5"/>
    </row>
    <row r="59" spans="2:5" collapsed="1">
      <c r="B59" s="20"/>
      <c r="C59" s="23"/>
      <c r="D59" s="297"/>
      <c r="E59" s="297"/>
    </row>
  </sheetData>
  <mergeCells count="2">
    <mergeCell ref="I2:J2"/>
    <mergeCell ref="A6:J6"/>
  </mergeCells>
  <phoneticPr fontId="0" type="noConversion"/>
  <pageMargins left="0.43" right="0.28999999999999998" top="0.53" bottom="0.984251969" header="0.4921259845" footer="0.4921259845"/>
  <pageSetup paperSize="9" scale="58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2:T464"/>
  <sheetViews>
    <sheetView showZeros="0" view="pageBreakPreview" zoomScale="85" zoomScaleNormal="100" workbookViewId="0">
      <selection activeCell="B4" sqref="B4"/>
    </sheetView>
  </sheetViews>
  <sheetFormatPr baseColWidth="10" defaultColWidth="11.33203125" defaultRowHeight="13.8" outlineLevelCol="1"/>
  <cols>
    <col min="1" max="1" width="8.77734375" style="55" customWidth="1"/>
    <col min="2" max="2" width="35.88671875" style="55" customWidth="1"/>
    <col min="3" max="3" width="20" style="55" customWidth="1"/>
    <col min="4" max="4" width="15" style="55" customWidth="1"/>
    <col min="5" max="5" width="2.6640625" style="55" customWidth="1"/>
    <col min="6" max="6" width="13.6640625" style="55" customWidth="1"/>
    <col min="7" max="7" width="3" style="55" customWidth="1"/>
    <col min="8" max="8" width="12.21875" style="55" customWidth="1"/>
    <col min="9" max="9" width="12" style="55" customWidth="1"/>
    <col min="10" max="10" width="13.33203125" style="55" customWidth="1"/>
    <col min="11" max="11" width="13.21875" style="55" customWidth="1" outlineLevel="1"/>
    <col min="12" max="12" width="3" style="55" hidden="1" customWidth="1" outlineLevel="1"/>
    <col min="13" max="13" width="13.109375" style="55" hidden="1" customWidth="1" outlineLevel="1"/>
    <col min="14" max="14" width="12.33203125" style="55" hidden="1" customWidth="1" outlineLevel="1"/>
    <col min="15" max="15" width="11.33203125" style="55" collapsed="1"/>
    <col min="16" max="16384" width="11.33203125" style="55"/>
  </cols>
  <sheetData>
    <row r="2" spans="1:20">
      <c r="A2" s="55" t="s">
        <v>272</v>
      </c>
      <c r="B2" s="55" t="str">
        <f>'Page de garde'!F8</f>
        <v>XXXXXXX</v>
      </c>
      <c r="H2" s="55" t="s">
        <v>149</v>
      </c>
      <c r="I2" s="55" t="s">
        <v>117</v>
      </c>
    </row>
    <row r="3" spans="1:20">
      <c r="A3" s="55" t="s">
        <v>489</v>
      </c>
      <c r="B3" s="204">
        <f>'Page de garde'!F12</f>
        <v>0</v>
      </c>
      <c r="H3" s="55" t="s">
        <v>460</v>
      </c>
      <c r="I3" s="55" t="str">
        <f>'Page de garde'!F18</f>
        <v>,,,,,,,,,,,,,,,,,,,,,</v>
      </c>
    </row>
    <row r="4" spans="1:20">
      <c r="A4" s="55" t="s">
        <v>474</v>
      </c>
      <c r="B4" s="204" t="str">
        <f>'Page de garde'!F16</f>
        <v>,,,,,,,,,,,,,,,,</v>
      </c>
    </row>
    <row r="7" spans="1:20" ht="18">
      <c r="A7" s="496" t="s">
        <v>480</v>
      </c>
      <c r="B7" s="496"/>
      <c r="C7" s="496"/>
      <c r="D7" s="496"/>
      <c r="E7" s="496"/>
      <c r="F7" s="496"/>
      <c r="G7" s="496"/>
      <c r="H7" s="496"/>
      <c r="I7" s="496"/>
    </row>
    <row r="8" spans="1:20" ht="15.6">
      <c r="A8" s="109"/>
      <c r="B8" s="109"/>
      <c r="C8" s="109"/>
      <c r="D8" s="109"/>
      <c r="E8" s="109"/>
      <c r="F8" s="109"/>
      <c r="G8" s="109"/>
      <c r="H8" s="109"/>
      <c r="K8" s="109"/>
      <c r="L8" s="109"/>
      <c r="M8" s="109"/>
    </row>
    <row r="9" spans="1:20" ht="15.6">
      <c r="A9" s="109"/>
      <c r="B9" s="109"/>
      <c r="C9" s="109"/>
      <c r="D9" s="109"/>
      <c r="E9" s="109"/>
      <c r="F9" s="109"/>
      <c r="G9" s="109"/>
      <c r="H9" s="109"/>
      <c r="K9" s="109"/>
      <c r="L9" s="109"/>
      <c r="M9" s="109"/>
    </row>
    <row r="10" spans="1:20" ht="34.5" customHeight="1" thickBot="1">
      <c r="A10" s="272" t="s">
        <v>263</v>
      </c>
      <c r="B10" s="265" t="s">
        <v>155</v>
      </c>
      <c r="C10" s="63"/>
      <c r="D10" s="274">
        <f>'Page de garde'!F12</f>
        <v>0</v>
      </c>
      <c r="E10" s="152"/>
      <c r="F10" s="274">
        <f>Nomenclature!F1</f>
        <v>0</v>
      </c>
      <c r="G10" s="50"/>
      <c r="H10" s="264" t="s">
        <v>273</v>
      </c>
      <c r="I10" s="268" t="s">
        <v>158</v>
      </c>
      <c r="K10" s="274">
        <f>Nomenclature!G1</f>
        <v>-153</v>
      </c>
      <c r="L10" s="50"/>
      <c r="M10" s="264" t="s">
        <v>273</v>
      </c>
      <c r="N10" s="268" t="s">
        <v>158</v>
      </c>
      <c r="O10" s="50"/>
      <c r="P10" s="50"/>
      <c r="Q10" s="50"/>
      <c r="R10" s="50"/>
      <c r="S10" s="50"/>
      <c r="T10" s="50"/>
    </row>
    <row r="11" spans="1:20" ht="14.4" thickTop="1">
      <c r="A11" s="67"/>
      <c r="B11" s="68"/>
      <c r="C11" s="92"/>
      <c r="D11" s="29"/>
      <c r="E11" s="29"/>
      <c r="G11"/>
      <c r="H11" s="29"/>
      <c r="I11"/>
      <c r="L11"/>
      <c r="M11" s="29"/>
      <c r="N11"/>
    </row>
    <row r="12" spans="1:20">
      <c r="A12" s="86" t="s">
        <v>348</v>
      </c>
      <c r="B12" s="56"/>
      <c r="C12" s="92"/>
      <c r="D12" s="29"/>
      <c r="E12" s="29"/>
      <c r="F12" s="448"/>
      <c r="G12"/>
      <c r="H12" s="29"/>
      <c r="I12"/>
      <c r="L12"/>
      <c r="M12" s="29"/>
      <c r="N12"/>
    </row>
    <row r="13" spans="1:20">
      <c r="A13" s="86"/>
      <c r="B13" s="56"/>
      <c r="C13" s="92"/>
      <c r="D13" s="29"/>
      <c r="E13" s="29"/>
      <c r="G13"/>
      <c r="H13" s="29"/>
      <c r="I13"/>
      <c r="L13"/>
      <c r="M13" s="29"/>
      <c r="N13"/>
    </row>
    <row r="14" spans="1:20">
      <c r="A14" s="67">
        <v>3501</v>
      </c>
      <c r="B14" s="68" t="s">
        <v>373</v>
      </c>
      <c r="C14" s="92"/>
      <c r="D14" s="286">
        <f ca="1">+SUMIF(Nomenclature!$B$3:$F$506,A14,Nomenclature!$E$3:$E$506)</f>
        <v>0</v>
      </c>
      <c r="E14" s="281"/>
      <c r="F14" s="281">
        <f ca="1">+SUMIF(Nomenclature!$B$3:$F$506,A14,Nomenclature!$F$3:$F$506)</f>
        <v>0</v>
      </c>
      <c r="G14" s="281"/>
      <c r="H14" s="281">
        <f t="shared" ref="H14:H19" ca="1" si="0">$D14-F14</f>
        <v>0</v>
      </c>
      <c r="I14" s="277" t="str">
        <f t="shared" ref="I14:I19" ca="1" si="1">IF(F14=0,"",H14/F14)</f>
        <v/>
      </c>
      <c r="J14" s="19"/>
      <c r="K14" s="281">
        <f ca="1">+SUMIF(Nomenclature!$B$3:$G$506,A14,Nomenclature!$G$3:$G$506)</f>
        <v>0</v>
      </c>
      <c r="L14" s="281"/>
      <c r="M14" s="281">
        <f t="shared" ref="M14:M19" ca="1" si="2">$D14-K14</f>
        <v>0</v>
      </c>
      <c r="N14" s="277" t="str">
        <f t="shared" ref="N14:N19" ca="1" si="3">IF(K14=0,"",M14/K14)</f>
        <v/>
      </c>
    </row>
    <row r="15" spans="1:20">
      <c r="A15" s="67">
        <v>3502</v>
      </c>
      <c r="B15" s="68" t="s">
        <v>374</v>
      </c>
      <c r="C15" s="92"/>
      <c r="D15" s="286">
        <f ca="1">+SUMIF(Nomenclature!$B$3:$F$506,A15,Nomenclature!$E$3:$E$506)</f>
        <v>0</v>
      </c>
      <c r="E15" s="281"/>
      <c r="F15" s="281">
        <f ca="1">+SUMIF(Nomenclature!$B$3:$F$506,A15,Nomenclature!$F$3:$F$506)</f>
        <v>0</v>
      </c>
      <c r="G15" s="281"/>
      <c r="H15" s="281">
        <f t="shared" ca="1" si="0"/>
        <v>0</v>
      </c>
      <c r="I15" s="277" t="str">
        <f t="shared" ca="1" si="1"/>
        <v/>
      </c>
      <c r="J15" s="19"/>
      <c r="K15" s="281">
        <f ca="1">+SUMIF(Nomenclature!$B$3:$G$506,A15,Nomenclature!$G$3:$G$506)</f>
        <v>0</v>
      </c>
      <c r="L15" s="281"/>
      <c r="M15" s="281">
        <f t="shared" ca="1" si="2"/>
        <v>0</v>
      </c>
      <c r="N15" s="277" t="str">
        <f t="shared" ca="1" si="3"/>
        <v/>
      </c>
    </row>
    <row r="16" spans="1:20">
      <c r="A16" s="67">
        <v>3504</v>
      </c>
      <c r="B16" s="68" t="s">
        <v>167</v>
      </c>
      <c r="C16" s="92"/>
      <c r="D16" s="286">
        <f ca="1">+SUMIF(Nomenclature!$B$3:$F$506,A16,Nomenclature!$E$3:$E$506)</f>
        <v>0</v>
      </c>
      <c r="E16" s="281"/>
      <c r="F16" s="281"/>
      <c r="G16" s="281"/>
      <c r="H16" s="281">
        <f t="shared" ca="1" si="0"/>
        <v>0</v>
      </c>
      <c r="I16" s="277" t="str">
        <f t="shared" si="1"/>
        <v/>
      </c>
      <c r="J16" s="19"/>
      <c r="K16" s="281">
        <f ca="1">+SUMIF(Nomenclature!$B$3:$G$506,A16,Nomenclature!$G$3:$G$506)</f>
        <v>0</v>
      </c>
      <c r="L16" s="281"/>
      <c r="M16" s="281">
        <f t="shared" ca="1" si="2"/>
        <v>0</v>
      </c>
      <c r="N16" s="277" t="str">
        <f t="shared" ca="1" si="3"/>
        <v/>
      </c>
    </row>
    <row r="17" spans="1:14">
      <c r="A17" s="67">
        <v>3506</v>
      </c>
      <c r="B17" s="68" t="s">
        <v>375</v>
      </c>
      <c r="C17" s="92"/>
      <c r="D17" s="286">
        <f ca="1">+SUMIF(Nomenclature!$B$3:$F$506,A17,Nomenclature!$E$3:$E$506)</f>
        <v>0</v>
      </c>
      <c r="E17" s="281"/>
      <c r="F17" s="281">
        <f ca="1">+SUMIF(Nomenclature!$B$3:$F$506,A17,Nomenclature!$F$3:$F$506)</f>
        <v>0</v>
      </c>
      <c r="G17" s="281"/>
      <c r="H17" s="281">
        <f t="shared" ca="1" si="0"/>
        <v>0</v>
      </c>
      <c r="I17" s="277" t="str">
        <f t="shared" ca="1" si="1"/>
        <v/>
      </c>
      <c r="J17" s="19"/>
      <c r="K17" s="281">
        <f ca="1">+SUMIF(Nomenclature!$B$3:$G$506,A17,Nomenclature!$G$3:$G$506)</f>
        <v>0</v>
      </c>
      <c r="L17" s="281"/>
      <c r="M17" s="281">
        <f t="shared" ca="1" si="2"/>
        <v>0</v>
      </c>
      <c r="N17" s="277" t="str">
        <f t="shared" ca="1" si="3"/>
        <v/>
      </c>
    </row>
    <row r="18" spans="1:14">
      <c r="A18" s="67">
        <v>3508</v>
      </c>
      <c r="B18" s="68" t="s">
        <v>376</v>
      </c>
      <c r="C18" s="92"/>
      <c r="D18" s="286">
        <f ca="1">+SUMIF(Nomenclature!$B$3:$F$506,A18,Nomenclature!$E$3:$E$506)</f>
        <v>0</v>
      </c>
      <c r="E18" s="281"/>
      <c r="F18" s="281">
        <f ca="1">+SUMIF(Nomenclature!$B$3:$F$506,A18,Nomenclature!$F$3:$F$506)</f>
        <v>0</v>
      </c>
      <c r="G18" s="281"/>
      <c r="H18" s="281">
        <f t="shared" ca="1" si="0"/>
        <v>0</v>
      </c>
      <c r="I18" s="277" t="str">
        <f t="shared" ca="1" si="1"/>
        <v/>
      </c>
      <c r="J18" s="19"/>
      <c r="K18" s="281">
        <f ca="1">+SUMIF(Nomenclature!$B$3:$G$506,A18,Nomenclature!$G$3:$G$506)</f>
        <v>0</v>
      </c>
      <c r="L18" s="281"/>
      <c r="M18" s="281">
        <f t="shared" ca="1" si="2"/>
        <v>0</v>
      </c>
      <c r="N18" s="277" t="str">
        <f t="shared" ca="1" si="3"/>
        <v/>
      </c>
    </row>
    <row r="19" spans="1:14" ht="14.4" thickBot="1">
      <c r="A19" s="52"/>
      <c r="B19" s="75" t="s">
        <v>347</v>
      </c>
      <c r="C19" s="92"/>
      <c r="D19" s="258">
        <f ca="1">SUM(D14:D18)</f>
        <v>0</v>
      </c>
      <c r="E19" s="282"/>
      <c r="F19" s="258">
        <f ca="1">SUM(F14:F18)</f>
        <v>0</v>
      </c>
      <c r="G19" s="282"/>
      <c r="H19" s="287">
        <f t="shared" ca="1" si="0"/>
        <v>0</v>
      </c>
      <c r="I19" s="278" t="str">
        <f t="shared" ca="1" si="1"/>
        <v/>
      </c>
      <c r="J19" s="22"/>
      <c r="K19" s="258">
        <f ca="1">SUM(K14:K18)</f>
        <v>0</v>
      </c>
      <c r="L19" s="282"/>
      <c r="M19" s="161">
        <f t="shared" ca="1" si="2"/>
        <v>0</v>
      </c>
      <c r="N19" s="49" t="str">
        <f t="shared" ca="1" si="3"/>
        <v/>
      </c>
    </row>
    <row r="20" spans="1:14" ht="14.4" thickTop="1">
      <c r="A20" s="86"/>
      <c r="B20" s="56"/>
      <c r="C20" s="92"/>
      <c r="D20" s="29"/>
      <c r="E20" s="29"/>
      <c r="G20"/>
      <c r="H20" s="29"/>
      <c r="I20"/>
      <c r="L20"/>
      <c r="M20" s="29"/>
      <c r="N20"/>
    </row>
    <row r="21" spans="1:14">
      <c r="A21" s="86" t="s">
        <v>403</v>
      </c>
      <c r="B21" s="56"/>
      <c r="C21" s="92"/>
      <c r="D21" s="29"/>
      <c r="E21" s="29"/>
      <c r="G21"/>
      <c r="H21" s="29"/>
      <c r="I21"/>
      <c r="L21"/>
      <c r="M21" s="29"/>
      <c r="N21"/>
    </row>
    <row r="22" spans="1:14">
      <c r="A22" s="67">
        <v>5111</v>
      </c>
      <c r="B22" s="55" t="s">
        <v>397</v>
      </c>
      <c r="C22" s="92"/>
      <c r="D22" s="286">
        <f ca="1">+SUMIF(Nomenclature!$B$3:$F$506,A22,Nomenclature!$E$3:$E$506)</f>
        <v>0</v>
      </c>
      <c r="E22" s="281"/>
      <c r="F22" s="281">
        <f ca="1">+SUMIF(Nomenclature!$B$3:$F$506,A22,Nomenclature!$F$3:$F$506)</f>
        <v>0</v>
      </c>
      <c r="G22" s="281"/>
      <c r="H22" s="281">
        <f ca="1">$D22-F22</f>
        <v>0</v>
      </c>
      <c r="I22" s="277" t="str">
        <f ca="1">IF(F22=0,"",H22/F22)</f>
        <v/>
      </c>
      <c r="J22" s="19"/>
      <c r="K22" s="281">
        <f ca="1">+SUMIF(Nomenclature!$B$3:$G$506,A22,Nomenclature!$G$3:$G$506)</f>
        <v>0</v>
      </c>
      <c r="L22" s="281"/>
      <c r="M22" s="281">
        <f ca="1">$D22-K22</f>
        <v>0</v>
      </c>
      <c r="N22" s="277" t="str">
        <f ca="1">IF(K22=0,"",M22/K22)</f>
        <v/>
      </c>
    </row>
    <row r="23" spans="1:14">
      <c r="A23" s="67">
        <v>5112</v>
      </c>
      <c r="B23" s="55" t="s">
        <v>98</v>
      </c>
      <c r="C23" s="92"/>
      <c r="D23" s="286">
        <f ca="1">+SUMIF(Nomenclature!$B$3:$F$506,A23,Nomenclature!$E$3:$E$506)</f>
        <v>0</v>
      </c>
      <c r="E23" s="281"/>
      <c r="F23" s="281">
        <f ca="1">+SUMIF(Nomenclature!$B$3:$F$506,A23,Nomenclature!$F$3:$F$506)</f>
        <v>0</v>
      </c>
      <c r="G23" s="281"/>
      <c r="H23" s="281">
        <f t="shared" ref="H23:H28" ca="1" si="4">$D23-F23</f>
        <v>0</v>
      </c>
      <c r="I23" s="277" t="str">
        <f t="shared" ref="I23:I28" ca="1" si="5">IF(F23=0,"",H23/F23)</f>
        <v/>
      </c>
      <c r="J23" s="19"/>
      <c r="K23" s="281">
        <f ca="1">+SUMIF(Nomenclature!$B$3:$G$506,A23,Nomenclature!$G$3:$G$506)</f>
        <v>0</v>
      </c>
      <c r="L23" s="281"/>
      <c r="M23" s="281">
        <f t="shared" ref="M23:M28" ca="1" si="6">$D23-K23</f>
        <v>0</v>
      </c>
      <c r="N23" s="277" t="str">
        <f t="shared" ref="N23:N28" ca="1" si="7">IF(K23=0,"",M23/K23)</f>
        <v/>
      </c>
    </row>
    <row r="24" spans="1:14">
      <c r="A24" s="67">
        <v>5113</v>
      </c>
      <c r="B24" s="55" t="s">
        <v>398</v>
      </c>
      <c r="C24" s="92"/>
      <c r="D24" s="286">
        <f ca="1">+SUMIF(Nomenclature!$B$3:$F$506,A24,Nomenclature!$E$3:$E$506)</f>
        <v>0</v>
      </c>
      <c r="E24" s="281"/>
      <c r="F24" s="281">
        <f ca="1">+SUMIF(Nomenclature!$B$3:$F$506,A24,Nomenclature!$F$3:$F$506)</f>
        <v>0</v>
      </c>
      <c r="G24" s="281"/>
      <c r="H24" s="281">
        <f t="shared" ca="1" si="4"/>
        <v>0</v>
      </c>
      <c r="I24" s="277" t="str">
        <f t="shared" ca="1" si="5"/>
        <v/>
      </c>
      <c r="J24" s="19"/>
      <c r="K24" s="281">
        <f ca="1">+SUMIF(Nomenclature!$B$3:$G$506,A24,Nomenclature!$G$3:$G$506)</f>
        <v>0</v>
      </c>
      <c r="L24" s="281"/>
      <c r="M24" s="281">
        <f t="shared" ca="1" si="6"/>
        <v>0</v>
      </c>
      <c r="N24" s="277" t="str">
        <f t="shared" ca="1" si="7"/>
        <v/>
      </c>
    </row>
    <row r="25" spans="1:14">
      <c r="A25" s="67">
        <v>5115</v>
      </c>
      <c r="B25" s="68" t="s">
        <v>404</v>
      </c>
      <c r="C25" s="92"/>
      <c r="D25" s="286">
        <f ca="1">+SUMIF(Nomenclature!$B$3:$F$506,A25,Nomenclature!$E$3:$E$506)</f>
        <v>0</v>
      </c>
      <c r="E25" s="281"/>
      <c r="F25" s="281">
        <f ca="1">+SUMIF(Nomenclature!$B$3:$F$506,A25,Nomenclature!$F$3:$F$506)</f>
        <v>0</v>
      </c>
      <c r="G25" s="281"/>
      <c r="H25" s="281">
        <f t="shared" ca="1" si="4"/>
        <v>0</v>
      </c>
      <c r="I25" s="277" t="str">
        <f t="shared" ca="1" si="5"/>
        <v/>
      </c>
      <c r="J25" s="19"/>
      <c r="K25" s="281">
        <f ca="1">+SUMIF(Nomenclature!$B$3:$G$506,A25,Nomenclature!$G$3:$G$506)</f>
        <v>0</v>
      </c>
      <c r="L25" s="281"/>
      <c r="M25" s="281">
        <f t="shared" ca="1" si="6"/>
        <v>0</v>
      </c>
      <c r="N25" s="277" t="str">
        <f t="shared" ca="1" si="7"/>
        <v/>
      </c>
    </row>
    <row r="26" spans="1:14">
      <c r="A26" s="67">
        <v>5117</v>
      </c>
      <c r="B26" s="68" t="s">
        <v>67</v>
      </c>
      <c r="C26" s="92"/>
      <c r="D26" s="286">
        <f ca="1">+SUMIF(Nomenclature!$B$3:$F$506,A26,Nomenclature!$E$3:$E$506)</f>
        <v>0</v>
      </c>
      <c r="E26" s="281"/>
      <c r="F26" s="281">
        <f ca="1">+SUMIF(Nomenclature!$B$3:$F$506,A26,Nomenclature!$F$3:$F$506)</f>
        <v>0</v>
      </c>
      <c r="G26" s="281"/>
      <c r="H26" s="281">
        <f t="shared" ca="1" si="4"/>
        <v>0</v>
      </c>
      <c r="I26" s="277" t="str">
        <f t="shared" ca="1" si="5"/>
        <v/>
      </c>
      <c r="J26" s="19"/>
      <c r="K26" s="281">
        <f ca="1">+SUMIF(Nomenclature!$B$3:$G$506,A26,Nomenclature!$G$3:$G$506)</f>
        <v>0</v>
      </c>
      <c r="L26" s="281"/>
      <c r="M26" s="281">
        <f t="shared" ca="1" si="6"/>
        <v>0</v>
      </c>
      <c r="N26" s="277" t="str">
        <f t="shared" ca="1" si="7"/>
        <v/>
      </c>
    </row>
    <row r="27" spans="1:14">
      <c r="A27" s="67">
        <v>5118</v>
      </c>
      <c r="B27" s="68" t="s">
        <v>68</v>
      </c>
      <c r="C27" s="92"/>
      <c r="D27" s="286">
        <f ca="1">+SUMIF(Nomenclature!$B$3:$F$506,A27,Nomenclature!$E$3:$E$506)</f>
        <v>0</v>
      </c>
      <c r="E27" s="281"/>
      <c r="F27" s="281">
        <f ca="1">+SUMIF(Nomenclature!$B$3:$F$506,A27,Nomenclature!$F$3:$F$506)</f>
        <v>0</v>
      </c>
      <c r="G27" s="281"/>
      <c r="H27" s="281">
        <f t="shared" ca="1" si="4"/>
        <v>0</v>
      </c>
      <c r="I27" s="277" t="str">
        <f t="shared" ca="1" si="5"/>
        <v/>
      </c>
      <c r="J27" s="19"/>
      <c r="K27" s="281">
        <f ca="1">+SUMIF(Nomenclature!$B$3:$G$506,A27,Nomenclature!$G$3:$G$506)</f>
        <v>0</v>
      </c>
      <c r="L27" s="281"/>
      <c r="M27" s="281">
        <f t="shared" ca="1" si="6"/>
        <v>0</v>
      </c>
      <c r="N27" s="277" t="str">
        <f t="shared" ca="1" si="7"/>
        <v/>
      </c>
    </row>
    <row r="28" spans="1:14" ht="14.4" thickBot="1">
      <c r="A28" s="52"/>
      <c r="B28" s="75" t="s">
        <v>347</v>
      </c>
      <c r="C28" s="92"/>
      <c r="D28" s="258">
        <f ca="1">SUM(D22:D27)</f>
        <v>0</v>
      </c>
      <c r="E28" s="282"/>
      <c r="F28" s="258">
        <f ca="1">SUM(F22:F27)</f>
        <v>0</v>
      </c>
      <c r="G28" s="282"/>
      <c r="H28" s="287">
        <f t="shared" ca="1" si="4"/>
        <v>0</v>
      </c>
      <c r="I28" s="278" t="str">
        <f t="shared" ca="1" si="5"/>
        <v/>
      </c>
      <c r="J28" s="22"/>
      <c r="K28" s="258">
        <f ca="1">SUM(K22:K27)</f>
        <v>0</v>
      </c>
      <c r="L28" s="282"/>
      <c r="M28" s="161">
        <f t="shared" ca="1" si="6"/>
        <v>0</v>
      </c>
      <c r="N28" s="49" t="str">
        <f t="shared" ca="1" si="7"/>
        <v/>
      </c>
    </row>
    <row r="29" spans="1:14" ht="12.75" customHeight="1" thickTop="1">
      <c r="A29" s="52"/>
      <c r="B29" s="74"/>
      <c r="C29" s="92"/>
      <c r="D29" s="36"/>
      <c r="E29" s="36"/>
      <c r="F29" s="36"/>
      <c r="G29" s="141"/>
      <c r="H29" s="36"/>
      <c r="I29" s="26"/>
      <c r="K29" s="36"/>
      <c r="L29" s="141"/>
      <c r="M29" s="36"/>
      <c r="N29" s="26"/>
    </row>
    <row r="30" spans="1:14" s="56" customFormat="1">
      <c r="A30" s="67">
        <v>5141</v>
      </c>
      <c r="B30" s="68" t="s">
        <v>446</v>
      </c>
      <c r="D30" s="286">
        <f ca="1">+SUMIF(Nomenclature!$B$3:$F$506,A30,Nomenclature!$E$3:$E$506)</f>
        <v>0</v>
      </c>
      <c r="E30" s="281"/>
      <c r="F30" s="281">
        <f ca="1">+SUMIF(Nomenclature!$B$3:$F$506,A30,Nomenclature!$F$3:$F$506)</f>
        <v>0</v>
      </c>
      <c r="G30" s="281"/>
      <c r="H30" s="281">
        <f ca="1">$D30-F30</f>
        <v>0</v>
      </c>
      <c r="I30" s="277" t="str">
        <f ca="1">IF(F30=0,"",H30/F30)</f>
        <v/>
      </c>
      <c r="J30" s="19"/>
      <c r="K30" s="281">
        <f ca="1">+SUMIF(Nomenclature!$B$3:$G$506,A30,Nomenclature!$G$3:$G$506)</f>
        <v>0</v>
      </c>
      <c r="L30" s="281"/>
      <c r="M30" s="281">
        <f ca="1">$D30-K30</f>
        <v>0</v>
      </c>
      <c r="N30" s="277" t="str">
        <f ca="1">IF(K30=0,"",M30/K30)</f>
        <v/>
      </c>
    </row>
    <row r="31" spans="1:14" s="56" customFormat="1">
      <c r="A31" s="67">
        <v>5143</v>
      </c>
      <c r="B31" s="68" t="s">
        <v>447</v>
      </c>
      <c r="D31" s="286">
        <f ca="1">+SUMIF(Nomenclature!$B$3:$F$506,A31,Nomenclature!$E$3:$E$506)</f>
        <v>0</v>
      </c>
      <c r="E31" s="281"/>
      <c r="F31" s="281">
        <f ca="1">+SUMIF(Nomenclature!$B$3:$F$506,A31,Nomenclature!$F$3:$F$506)</f>
        <v>0</v>
      </c>
      <c r="G31" s="281"/>
      <c r="H31" s="281">
        <f ca="1">$D31-F31</f>
        <v>0</v>
      </c>
      <c r="I31" s="277" t="str">
        <f ca="1">IF(F31=0,"",H31/F31)</f>
        <v/>
      </c>
      <c r="J31" s="19"/>
      <c r="K31" s="281">
        <f ca="1">+SUMIF(Nomenclature!$B$3:$G$506,A31,Nomenclature!$G$3:$G$506)</f>
        <v>0</v>
      </c>
      <c r="L31" s="281"/>
      <c r="M31" s="281">
        <f ca="1">$D31-K31</f>
        <v>0</v>
      </c>
      <c r="N31" s="277" t="str">
        <f ca="1">IF(K31=0,"",M31/K31)</f>
        <v/>
      </c>
    </row>
    <row r="32" spans="1:14" s="56" customFormat="1">
      <c r="A32" s="67">
        <v>5146</v>
      </c>
      <c r="B32" s="68" t="s">
        <v>448</v>
      </c>
      <c r="D32" s="286">
        <f ca="1">+SUMIF(Nomenclature!$B$3:$F$506,A32,Nomenclature!$E$3:$E$506)</f>
        <v>0</v>
      </c>
      <c r="E32" s="281"/>
      <c r="F32" s="281">
        <f ca="1">+SUMIF(Nomenclature!$B$3:$F$506,A32,Nomenclature!$F$3:$F$506)</f>
        <v>0</v>
      </c>
      <c r="G32" s="281"/>
      <c r="H32" s="281">
        <f ca="1">$D32-F32</f>
        <v>0</v>
      </c>
      <c r="I32" s="277" t="str">
        <f ca="1">IF(F32=0,"",H32/F32)</f>
        <v/>
      </c>
      <c r="J32" s="19"/>
      <c r="K32" s="281">
        <f ca="1">+SUMIF(Nomenclature!$B$3:$G$506,A32,Nomenclature!$G$3:$G$506)</f>
        <v>0</v>
      </c>
      <c r="L32" s="281"/>
      <c r="M32" s="281">
        <f ca="1">$D32-K32</f>
        <v>0</v>
      </c>
      <c r="N32" s="277" t="str">
        <f ca="1">IF(K32=0,"",M32/K32)</f>
        <v/>
      </c>
    </row>
    <row r="33" spans="1:14" s="56" customFormat="1">
      <c r="A33" s="67">
        <v>5148</v>
      </c>
      <c r="B33" s="68" t="s">
        <v>449</v>
      </c>
      <c r="D33" s="286">
        <f ca="1">+SUMIF(Nomenclature!$B$3:$F$506,A33,Nomenclature!$E$3:$E$506)</f>
        <v>0</v>
      </c>
      <c r="E33" s="281"/>
      <c r="F33" s="281">
        <f ca="1">+SUMIF(Nomenclature!$B$3:$F$506,A33,Nomenclature!$F$3:$F$506)</f>
        <v>0</v>
      </c>
      <c r="G33" s="281"/>
      <c r="H33" s="281">
        <f ca="1">$D33-F33</f>
        <v>0</v>
      </c>
      <c r="I33" s="277" t="str">
        <f ca="1">IF(F33=0,"",H33/F33)</f>
        <v/>
      </c>
      <c r="J33" s="19"/>
      <c r="K33" s="281">
        <f ca="1">+SUMIF(Nomenclature!$B$3:$G$506,A33,Nomenclature!$G$3:$G$506)</f>
        <v>0</v>
      </c>
      <c r="L33" s="281"/>
      <c r="M33" s="281">
        <f ca="1">$D33-K33</f>
        <v>0</v>
      </c>
      <c r="N33" s="277" t="str">
        <f ca="1">IF(K33=0,"",M33/K33)</f>
        <v/>
      </c>
    </row>
    <row r="34" spans="1:14" ht="14.4" thickBot="1">
      <c r="A34" s="52"/>
      <c r="B34" s="75" t="s">
        <v>405</v>
      </c>
      <c r="C34" s="92"/>
      <c r="D34" s="161">
        <f ca="1">SUM(D30:D33)</f>
        <v>0</v>
      </c>
      <c r="E34" s="36"/>
      <c r="F34" s="161">
        <f ca="1">SUM(F30:F33)</f>
        <v>0</v>
      </c>
      <c r="G34" s="141"/>
      <c r="H34" s="161">
        <f ca="1">$D34-F34</f>
        <v>0</v>
      </c>
      <c r="I34" s="49" t="str">
        <f ca="1">IF(F34=0,"",H34/F34)</f>
        <v/>
      </c>
      <c r="K34" s="161">
        <f ca="1">SUM(K30:K33)</f>
        <v>0</v>
      </c>
      <c r="L34" s="141"/>
      <c r="M34" s="161">
        <f ca="1">$D34-K34</f>
        <v>0</v>
      </c>
      <c r="N34" s="49" t="str">
        <f ca="1">IF(K34=0,"",M34/K34)</f>
        <v/>
      </c>
    </row>
    <row r="35" spans="1:14" ht="14.4" thickTop="1">
      <c r="A35" s="52"/>
      <c r="B35" s="74"/>
      <c r="C35" s="92"/>
      <c r="D35" s="30"/>
      <c r="E35" s="30"/>
      <c r="F35" s="30"/>
      <c r="G35"/>
      <c r="H35" s="30"/>
      <c r="I35" s="30"/>
      <c r="K35" s="30"/>
      <c r="L35"/>
      <c r="M35" s="30"/>
      <c r="N35" s="30"/>
    </row>
    <row r="36" spans="1:14">
      <c r="A36" s="67">
        <v>5161</v>
      </c>
      <c r="B36" s="68" t="s">
        <v>406</v>
      </c>
      <c r="C36" s="92"/>
      <c r="D36" s="286">
        <f ca="1">+SUMIF(Nomenclature!$B$3:$F$506,A36,Nomenclature!$E$3:$E$506)</f>
        <v>0</v>
      </c>
      <c r="E36" s="281"/>
      <c r="F36" s="281">
        <f ca="1">+SUMIF(Nomenclature!$B$3:$F$506,A36,Nomenclature!$F$3:$F$506)</f>
        <v>0</v>
      </c>
      <c r="G36" s="281"/>
      <c r="H36" s="281">
        <f ca="1">$D36-F36</f>
        <v>0</v>
      </c>
      <c r="I36" s="277" t="str">
        <f ca="1">IF(F36=0,"",H36/F36)</f>
        <v/>
      </c>
      <c r="J36" s="19"/>
      <c r="K36" s="281">
        <f ca="1">+SUMIF(Nomenclature!$B$3:$G$506,A36,Nomenclature!$G$3:$G$506)</f>
        <v>0</v>
      </c>
      <c r="L36" s="281"/>
      <c r="M36" s="281">
        <f ca="1">$D36-K36</f>
        <v>0</v>
      </c>
      <c r="N36" s="277" t="str">
        <f ca="1">IF(K36=0,"",M36/K36)</f>
        <v/>
      </c>
    </row>
    <row r="37" spans="1:14">
      <c r="A37" s="67">
        <v>5165</v>
      </c>
      <c r="B37" s="68" t="s">
        <v>407</v>
      </c>
      <c r="C37" s="92"/>
      <c r="D37" s="286">
        <f ca="1">+SUMIF(Nomenclature!$B$3:$F$506,A37,Nomenclature!$E$3:$E$506)</f>
        <v>0</v>
      </c>
      <c r="E37" s="281"/>
      <c r="F37" s="281">
        <f ca="1">+SUMIF(Nomenclature!$B$3:$F$506,A37,Nomenclature!$F$3:$F$506)</f>
        <v>0</v>
      </c>
      <c r="G37" s="281"/>
      <c r="H37" s="281">
        <f ca="1">$D37-F37</f>
        <v>0</v>
      </c>
      <c r="I37" s="277" t="str">
        <f ca="1">IF(F37=0,"",H37/F37)</f>
        <v/>
      </c>
      <c r="J37" s="19"/>
      <c r="K37" s="281">
        <f ca="1">+SUMIF(Nomenclature!$B$3:$G$506,A37,Nomenclature!$G$3:$G$506)</f>
        <v>0</v>
      </c>
      <c r="L37" s="281"/>
      <c r="M37" s="281">
        <f ca="1">$D37-K37</f>
        <v>0</v>
      </c>
      <c r="N37" s="277" t="str">
        <f ca="1">IF(K37=0,"",M37/K37)</f>
        <v/>
      </c>
    </row>
    <row r="38" spans="1:14" ht="14.4" thickBot="1">
      <c r="A38" s="52"/>
      <c r="B38" s="75" t="s">
        <v>408</v>
      </c>
      <c r="C38" s="92"/>
      <c r="D38" s="161">
        <f ca="1">SUM(D36:D37)</f>
        <v>0</v>
      </c>
      <c r="E38" s="36"/>
      <c r="F38" s="161">
        <f ca="1">SUM(F36:F37)</f>
        <v>0</v>
      </c>
      <c r="G38" s="141"/>
      <c r="H38" s="161">
        <f ca="1">$D38-F38</f>
        <v>0</v>
      </c>
      <c r="I38" s="49" t="str">
        <f ca="1">IF(F38=0,"",H38/F38)</f>
        <v/>
      </c>
      <c r="K38" s="161">
        <f ca="1">SUM(K36:K37)</f>
        <v>0</v>
      </c>
      <c r="L38" s="141"/>
      <c r="M38" s="161">
        <f ca="1">$D38-K38</f>
        <v>0</v>
      </c>
      <c r="N38" s="49" t="str">
        <f ca="1">IF(K38=0,"",M38/K38)</f>
        <v/>
      </c>
    </row>
    <row r="39" spans="1:14" ht="14.4" thickTop="1">
      <c r="A39" s="52"/>
      <c r="B39" s="74"/>
      <c r="C39" s="92"/>
      <c r="E39" s="29"/>
      <c r="G39"/>
      <c r="H39" s="29"/>
      <c r="I39"/>
      <c r="L39"/>
      <c r="M39" s="29"/>
      <c r="N39"/>
    </row>
    <row r="40" spans="1:14" ht="14.4" thickBot="1">
      <c r="A40" s="52">
        <v>51</v>
      </c>
      <c r="B40" s="94" t="s">
        <v>409</v>
      </c>
      <c r="C40" s="92"/>
      <c r="D40" s="161">
        <f ca="1">D34+D38+D28</f>
        <v>0</v>
      </c>
      <c r="E40" s="36"/>
      <c r="F40" s="161">
        <f ca="1">F34+F38+F28</f>
        <v>0</v>
      </c>
      <c r="G40" s="141"/>
      <c r="H40" s="161">
        <f ca="1">$D40-F40</f>
        <v>0</v>
      </c>
      <c r="I40" s="49" t="str">
        <f ca="1">IF(F40=0,"",H40/F40)</f>
        <v/>
      </c>
      <c r="K40" s="161">
        <f ca="1">K34+K38+K28</f>
        <v>0</v>
      </c>
      <c r="L40" s="141"/>
      <c r="M40" s="161">
        <f ca="1">$D40-K40</f>
        <v>0</v>
      </c>
      <c r="N40" s="49" t="str">
        <f ca="1">IF(K40=0,"",M40/K40)</f>
        <v/>
      </c>
    </row>
    <row r="41" spans="1:14" ht="14.4" thickTop="1">
      <c r="A41" s="52"/>
      <c r="B41" s="74"/>
      <c r="C41" s="92"/>
      <c r="D41" s="30"/>
      <c r="E41" s="30"/>
      <c r="G41"/>
      <c r="I41"/>
      <c r="L41"/>
      <c r="N41"/>
    </row>
    <row r="42" spans="1:14">
      <c r="A42" s="91" t="s">
        <v>410</v>
      </c>
      <c r="B42" s="53"/>
      <c r="C42" s="92"/>
      <c r="D42" s="29"/>
      <c r="E42" s="29"/>
      <c r="G42"/>
      <c r="I42"/>
      <c r="L42"/>
      <c r="N42"/>
    </row>
    <row r="43" spans="1:14">
      <c r="A43" s="67">
        <v>5520</v>
      </c>
      <c r="B43" s="68" t="s">
        <v>411</v>
      </c>
      <c r="C43" s="92"/>
      <c r="D43" s="286">
        <f ca="1">-SUMIF(Nomenclature!$B$3:$F$506,A43,Nomenclature!$E$3:$E$506)</f>
        <v>0</v>
      </c>
      <c r="E43" s="281"/>
      <c r="F43" s="281">
        <f ca="1">-SUMIF(Nomenclature!$B$3:$F$506,A43,Nomenclature!$F$3:$F$506)</f>
        <v>0</v>
      </c>
      <c r="G43" s="281"/>
      <c r="H43" s="281">
        <f ca="1">$D43-F43</f>
        <v>0</v>
      </c>
      <c r="I43" s="277" t="str">
        <f ca="1">IF(F43=0,"",H43/F43)</f>
        <v/>
      </c>
      <c r="J43" s="19"/>
      <c r="K43" s="281">
        <f ca="1">-SUMIF(Nomenclature!$B$3:$G$506,A43,Nomenclature!$G$3:$G$506)</f>
        <v>0</v>
      </c>
      <c r="L43" s="281"/>
      <c r="M43" s="281">
        <f ca="1">$D43-K43</f>
        <v>0</v>
      </c>
      <c r="N43" s="277" t="str">
        <f ca="1">IF(K43=0,"",M43/K43)</f>
        <v/>
      </c>
    </row>
    <row r="44" spans="1:14">
      <c r="A44" s="67">
        <v>5530</v>
      </c>
      <c r="B44" s="68" t="s">
        <v>412</v>
      </c>
      <c r="C44" s="92"/>
      <c r="D44" s="286">
        <f ca="1">-SUMIF(Nomenclature!$B$3:$F$506,A44,Nomenclature!$E$3:$E$506)</f>
        <v>0</v>
      </c>
      <c r="E44" s="281"/>
      <c r="F44" s="281">
        <f ca="1">-SUMIF(Nomenclature!$B$3:$F$506,A44,Nomenclature!$F$3:$F$506)</f>
        <v>0</v>
      </c>
      <c r="G44" s="281"/>
      <c r="H44" s="281">
        <f ca="1">$D44-F44</f>
        <v>0</v>
      </c>
      <c r="I44" s="277" t="str">
        <f ca="1">IF(F44=0,"",H44/F44)</f>
        <v/>
      </c>
      <c r="J44" s="19"/>
      <c r="K44" s="281">
        <f ca="1">-SUMIF(Nomenclature!$B$3:$G$506,A44,Nomenclature!$G$3:$G$506)</f>
        <v>0</v>
      </c>
      <c r="L44" s="281"/>
      <c r="M44" s="281">
        <f ca="1">$D44-K44</f>
        <v>0</v>
      </c>
      <c r="N44" s="277" t="str">
        <f ca="1">IF(K44=0,"",M44/K44)</f>
        <v/>
      </c>
    </row>
    <row r="45" spans="1:14">
      <c r="A45" s="67">
        <v>5541</v>
      </c>
      <c r="B45" s="68" t="s">
        <v>413</v>
      </c>
      <c r="C45" s="92"/>
      <c r="D45" s="286">
        <f ca="1">-SUMIF(Nomenclature!$B$3:$F$506,A45,Nomenclature!$E$3:$E$506)</f>
        <v>0</v>
      </c>
      <c r="E45" s="281"/>
      <c r="F45" s="281">
        <f ca="1">-SUMIF(Nomenclature!$B$3:$F$506,A45,Nomenclature!$F$3:$F$506)</f>
        <v>0</v>
      </c>
      <c r="G45" s="281"/>
      <c r="H45" s="281">
        <f ca="1">$D45-F45</f>
        <v>0</v>
      </c>
      <c r="I45" s="277" t="str">
        <f ca="1">IF(F45=0,"",H45/F45)</f>
        <v/>
      </c>
      <c r="J45" s="19"/>
      <c r="K45" s="281">
        <f ca="1">-SUMIF(Nomenclature!$B$3:$G$506,A45,Nomenclature!$G$3:$G$506)</f>
        <v>0</v>
      </c>
      <c r="L45" s="281"/>
      <c r="M45" s="281">
        <f ca="1">$D45-K45</f>
        <v>0</v>
      </c>
      <c r="N45" s="277" t="str">
        <f ca="1">IF(K45=0,"",M45/K45)</f>
        <v/>
      </c>
    </row>
    <row r="46" spans="1:14">
      <c r="A46" s="67">
        <v>5548</v>
      </c>
      <c r="B46" s="68" t="s">
        <v>414</v>
      </c>
      <c r="C46" s="92"/>
      <c r="D46" s="286">
        <f ca="1">-SUMIF(Nomenclature!$B$3:$F$506,A46,Nomenclature!$E$3:$E$506)</f>
        <v>0</v>
      </c>
      <c r="E46" s="281"/>
      <c r="F46" s="281">
        <f ca="1">-SUMIF(Nomenclature!$B$3:$F$506,A46,Nomenclature!$F$3:$F$506)</f>
        <v>0</v>
      </c>
      <c r="G46" s="281"/>
      <c r="H46" s="281">
        <f ca="1">$D46-F46</f>
        <v>0</v>
      </c>
      <c r="I46" s="277" t="str">
        <f ca="1">IF(F46=0,"",H46/F46)</f>
        <v/>
      </c>
      <c r="J46" s="19"/>
      <c r="K46" s="281">
        <f ca="1">-SUMIF(Nomenclature!$B$3:$G$506,A46,Nomenclature!$G$3:$G$506)</f>
        <v>0</v>
      </c>
      <c r="L46" s="281"/>
      <c r="M46" s="281">
        <f ca="1">$D46-K46</f>
        <v>0</v>
      </c>
      <c r="N46" s="277" t="str">
        <f ca="1">IF(K46=0,"",M46/K46)</f>
        <v/>
      </c>
    </row>
    <row r="47" spans="1:14" ht="14.4" thickBot="1">
      <c r="A47" s="52">
        <v>55</v>
      </c>
      <c r="B47" s="75" t="s">
        <v>415</v>
      </c>
      <c r="C47" s="92"/>
      <c r="D47" s="161">
        <f ca="1">SUM(D43:D46)</f>
        <v>0</v>
      </c>
      <c r="E47" s="36"/>
      <c r="F47" s="161">
        <f ca="1">SUM(F43:F46)</f>
        <v>0</v>
      </c>
      <c r="G47" s="141"/>
      <c r="H47" s="161">
        <f ca="1">F47-D47</f>
        <v>0</v>
      </c>
      <c r="I47" s="49" t="e">
        <f ca="1">H47/D47</f>
        <v>#DIV/0!</v>
      </c>
      <c r="K47" s="161">
        <f ca="1">SUM(K43:K46)</f>
        <v>0</v>
      </c>
      <c r="L47" s="141"/>
      <c r="M47" s="161" t="e">
        <f ca="1">K47-I47</f>
        <v>#DIV/0!</v>
      </c>
      <c r="N47" s="49" t="e">
        <f ca="1">M47/I47</f>
        <v>#DIV/0!</v>
      </c>
    </row>
    <row r="48" spans="1:14" ht="14.4" thickTop="1">
      <c r="A48" s="52"/>
      <c r="B48" s="52"/>
      <c r="C48" s="92"/>
      <c r="G48"/>
      <c r="I48"/>
      <c r="L48"/>
      <c r="N48"/>
    </row>
    <row r="49" spans="2:14">
      <c r="B49" s="132" t="s">
        <v>46</v>
      </c>
      <c r="D49" s="448">
        <f>Nomenclature!$E$1</f>
        <v>0</v>
      </c>
      <c r="G49"/>
      <c r="I49"/>
      <c r="L49"/>
      <c r="N49"/>
    </row>
    <row r="50" spans="2:14">
      <c r="B50" s="132" t="s">
        <v>46</v>
      </c>
      <c r="C50" s="29"/>
      <c r="D50" s="448">
        <f>Nomenclature!$F$1</f>
        <v>0</v>
      </c>
      <c r="G50"/>
      <c r="I50"/>
      <c r="L50"/>
      <c r="N50"/>
    </row>
    <row r="51" spans="2:14">
      <c r="B51" s="132" t="s">
        <v>277</v>
      </c>
      <c r="G51"/>
      <c r="I51"/>
      <c r="L51"/>
      <c r="N51"/>
    </row>
    <row r="52" spans="2:14">
      <c r="G52"/>
      <c r="I52"/>
      <c r="L52"/>
      <c r="N52"/>
    </row>
    <row r="53" spans="2:14">
      <c r="G53"/>
      <c r="I53"/>
      <c r="L53"/>
      <c r="N53"/>
    </row>
    <row r="54" spans="2:14">
      <c r="G54"/>
      <c r="I54"/>
      <c r="L54"/>
      <c r="N54"/>
    </row>
    <row r="55" spans="2:14">
      <c r="G55"/>
      <c r="I55"/>
      <c r="L55"/>
      <c r="N55"/>
    </row>
    <row r="56" spans="2:14">
      <c r="G56"/>
      <c r="I56"/>
      <c r="L56"/>
      <c r="N56"/>
    </row>
    <row r="57" spans="2:14">
      <c r="G57"/>
      <c r="I57"/>
      <c r="L57"/>
      <c r="N57"/>
    </row>
    <row r="58" spans="2:14">
      <c r="I58"/>
      <c r="N58"/>
    </row>
    <row r="59" spans="2:14">
      <c r="I59"/>
      <c r="N59"/>
    </row>
    <row r="60" spans="2:14">
      <c r="I60"/>
      <c r="N60"/>
    </row>
    <row r="61" spans="2:14">
      <c r="I61"/>
      <c r="N61"/>
    </row>
    <row r="62" spans="2:14">
      <c r="I62"/>
      <c r="N62"/>
    </row>
    <row r="63" spans="2:14">
      <c r="I63"/>
      <c r="N63"/>
    </row>
    <row r="64" spans="2:14">
      <c r="I64"/>
      <c r="N64"/>
    </row>
    <row r="65" spans="9:14">
      <c r="I65"/>
      <c r="N65"/>
    </row>
    <row r="66" spans="9:14">
      <c r="I66"/>
      <c r="N66"/>
    </row>
    <row r="67" spans="9:14">
      <c r="I67"/>
      <c r="N67"/>
    </row>
    <row r="68" spans="9:14">
      <c r="I68"/>
      <c r="N68"/>
    </row>
    <row r="69" spans="9:14">
      <c r="I69"/>
      <c r="N69"/>
    </row>
    <row r="70" spans="9:14">
      <c r="I70"/>
      <c r="N70"/>
    </row>
    <row r="71" spans="9:14">
      <c r="I71"/>
      <c r="N71"/>
    </row>
    <row r="72" spans="9:14">
      <c r="I72"/>
      <c r="N72"/>
    </row>
    <row r="73" spans="9:14">
      <c r="I73"/>
      <c r="N73"/>
    </row>
    <row r="74" spans="9:14">
      <c r="I74"/>
      <c r="N74"/>
    </row>
    <row r="75" spans="9:14">
      <c r="I75"/>
      <c r="N75"/>
    </row>
    <row r="76" spans="9:14">
      <c r="I76"/>
      <c r="N76"/>
    </row>
    <row r="77" spans="9:14">
      <c r="I77"/>
      <c r="N77"/>
    </row>
    <row r="78" spans="9:14">
      <c r="I78"/>
      <c r="N78"/>
    </row>
    <row r="79" spans="9:14">
      <c r="I79"/>
      <c r="N79"/>
    </row>
    <row r="80" spans="9:14">
      <c r="I80"/>
      <c r="N80"/>
    </row>
    <row r="81" spans="9:14">
      <c r="I81"/>
      <c r="N81"/>
    </row>
    <row r="82" spans="9:14">
      <c r="I82"/>
      <c r="N82"/>
    </row>
    <row r="83" spans="9:14">
      <c r="I83"/>
      <c r="N83"/>
    </row>
    <row r="84" spans="9:14">
      <c r="I84"/>
      <c r="N84"/>
    </row>
    <row r="85" spans="9:14">
      <c r="I85"/>
      <c r="N85"/>
    </row>
    <row r="86" spans="9:14">
      <c r="I86"/>
      <c r="N86"/>
    </row>
    <row r="87" spans="9:14">
      <c r="I87"/>
      <c r="N87"/>
    </row>
    <row r="88" spans="9:14">
      <c r="I88"/>
      <c r="N88"/>
    </row>
    <row r="89" spans="9:14">
      <c r="I89"/>
      <c r="N89"/>
    </row>
    <row r="90" spans="9:14">
      <c r="I90"/>
      <c r="N90"/>
    </row>
    <row r="91" spans="9:14">
      <c r="I91"/>
      <c r="N91"/>
    </row>
    <row r="92" spans="9:14">
      <c r="I92"/>
      <c r="N92"/>
    </row>
    <row r="93" spans="9:14">
      <c r="I93"/>
      <c r="N93"/>
    </row>
    <row r="94" spans="9:14">
      <c r="I94"/>
      <c r="N94"/>
    </row>
    <row r="95" spans="9:14">
      <c r="I95"/>
      <c r="N95"/>
    </row>
    <row r="96" spans="9:14">
      <c r="I96"/>
      <c r="N96"/>
    </row>
    <row r="97" spans="1:14">
      <c r="I97"/>
      <c r="N97"/>
    </row>
    <row r="98" spans="1:14">
      <c r="I98"/>
      <c r="N98"/>
    </row>
    <row r="99" spans="1:14">
      <c r="I99"/>
      <c r="N99"/>
    </row>
    <row r="100" spans="1:14">
      <c r="I100"/>
      <c r="N100"/>
    </row>
    <row r="101" spans="1:14">
      <c r="I101"/>
      <c r="N101"/>
    </row>
    <row r="102" spans="1:14">
      <c r="I102"/>
      <c r="N102"/>
    </row>
    <row r="103" spans="1:14">
      <c r="I103"/>
      <c r="N103"/>
    </row>
    <row r="104" spans="1:14">
      <c r="D104" s="1"/>
      <c r="E104" s="1"/>
      <c r="I104"/>
      <c r="N104"/>
    </row>
    <row r="105" spans="1:14">
      <c r="A105" s="1"/>
      <c r="B105" s="1"/>
      <c r="C105" s="1"/>
      <c r="D105" s="1"/>
      <c r="E105" s="1"/>
      <c r="F105" s="1"/>
      <c r="G105" s="1"/>
      <c r="I105"/>
      <c r="K105" s="1"/>
      <c r="L105" s="1"/>
      <c r="N105"/>
    </row>
    <row r="106" spans="1:14">
      <c r="A106" s="1"/>
      <c r="B106" s="1"/>
      <c r="C106" s="1"/>
      <c r="D106" s="1"/>
      <c r="E106" s="1"/>
      <c r="F106" s="1"/>
      <c r="G106" s="1"/>
      <c r="I106"/>
      <c r="K106" s="1"/>
      <c r="L106" s="1"/>
      <c r="N106"/>
    </row>
    <row r="107" spans="1:14">
      <c r="A107" s="1"/>
      <c r="B107" s="1"/>
      <c r="C107" s="1"/>
      <c r="D107" s="1"/>
      <c r="E107" s="1"/>
      <c r="F107" s="1"/>
      <c r="G107" s="1"/>
      <c r="I107"/>
      <c r="K107" s="1"/>
      <c r="L107" s="1"/>
      <c r="N107"/>
    </row>
    <row r="108" spans="1:14">
      <c r="A108" s="1"/>
      <c r="B108" s="1"/>
      <c r="C108" s="1"/>
      <c r="D108" s="1"/>
      <c r="E108" s="1"/>
      <c r="F108" s="1"/>
      <c r="G108" s="1"/>
      <c r="I108"/>
      <c r="K108" s="1"/>
      <c r="L108" s="1"/>
      <c r="N108"/>
    </row>
    <row r="109" spans="1:14">
      <c r="A109" s="1"/>
      <c r="B109" s="1"/>
      <c r="C109" s="1"/>
      <c r="D109" s="1"/>
      <c r="E109" s="1"/>
      <c r="F109" s="1"/>
      <c r="G109" s="1"/>
      <c r="I109"/>
      <c r="K109" s="1"/>
      <c r="L109" s="1"/>
      <c r="N109"/>
    </row>
    <row r="110" spans="1:14">
      <c r="A110" s="1"/>
      <c r="B110" s="1"/>
      <c r="C110" s="1"/>
      <c r="D110" s="1"/>
      <c r="E110" s="1"/>
      <c r="F110" s="1"/>
      <c r="G110" s="1"/>
      <c r="I110"/>
      <c r="K110" s="1"/>
      <c r="L110" s="1"/>
      <c r="N110"/>
    </row>
    <row r="111" spans="1:14">
      <c r="A111" s="1"/>
      <c r="B111" s="1"/>
      <c r="C111" s="1"/>
      <c r="D111" s="1"/>
      <c r="E111" s="1"/>
      <c r="F111" s="1"/>
      <c r="G111" s="1"/>
      <c r="I111"/>
      <c r="K111" s="1"/>
      <c r="L111" s="1"/>
      <c r="N111"/>
    </row>
    <row r="112" spans="1:14">
      <c r="A112" s="1"/>
      <c r="B112" s="1"/>
      <c r="C112" s="1"/>
      <c r="D112" s="1"/>
      <c r="E112" s="1"/>
      <c r="F112" s="1"/>
      <c r="G112" s="1"/>
      <c r="I112"/>
      <c r="K112" s="1"/>
      <c r="L112" s="1"/>
      <c r="N112"/>
    </row>
    <row r="113" spans="1:14">
      <c r="A113" s="1"/>
      <c r="B113" s="1"/>
      <c r="C113" s="1"/>
      <c r="D113" s="1"/>
      <c r="E113" s="1"/>
      <c r="F113" s="1"/>
      <c r="G113" s="1"/>
      <c r="I113"/>
      <c r="K113" s="1"/>
      <c r="L113" s="1"/>
      <c r="N113"/>
    </row>
    <row r="114" spans="1:14">
      <c r="A114" s="1"/>
      <c r="B114" s="1"/>
      <c r="C114" s="1"/>
      <c r="D114" s="1"/>
      <c r="E114" s="1"/>
      <c r="F114" s="1"/>
      <c r="G114" s="1"/>
      <c r="I114"/>
      <c r="K114" s="1"/>
      <c r="L114" s="1"/>
      <c r="N114"/>
    </row>
    <row r="115" spans="1:14">
      <c r="A115" s="1"/>
      <c r="B115" s="1"/>
      <c r="C115" s="1"/>
      <c r="D115" s="1"/>
      <c r="E115" s="1"/>
      <c r="F115" s="1"/>
      <c r="G115" s="1"/>
      <c r="I115"/>
      <c r="K115" s="1"/>
      <c r="L115" s="1"/>
      <c r="N115"/>
    </row>
    <row r="116" spans="1:14">
      <c r="A116" s="1"/>
      <c r="B116" s="1"/>
      <c r="C116" s="1"/>
      <c r="D116" s="1"/>
      <c r="E116" s="1"/>
      <c r="F116" s="1"/>
      <c r="G116" s="1"/>
      <c r="I116"/>
      <c r="K116" s="1"/>
      <c r="L116" s="1"/>
      <c r="N116"/>
    </row>
    <row r="117" spans="1:14">
      <c r="A117" s="1"/>
      <c r="B117" s="1"/>
      <c r="C117" s="1"/>
      <c r="D117" s="1"/>
      <c r="E117" s="1"/>
      <c r="F117" s="1"/>
      <c r="G117" s="1"/>
      <c r="I117"/>
      <c r="K117" s="1"/>
      <c r="L117" s="1"/>
      <c r="N117"/>
    </row>
    <row r="118" spans="1:14">
      <c r="A118" s="1"/>
      <c r="B118" s="1"/>
      <c r="C118" s="1"/>
      <c r="D118" s="1"/>
      <c r="E118" s="1"/>
      <c r="F118" s="1"/>
      <c r="G118" s="1"/>
      <c r="I118"/>
      <c r="K118" s="1"/>
      <c r="L118" s="1"/>
      <c r="N118"/>
    </row>
    <row r="119" spans="1:14">
      <c r="A119" s="1"/>
      <c r="B119" s="1"/>
      <c r="C119" s="1"/>
      <c r="D119" s="1"/>
      <c r="E119" s="1"/>
      <c r="F119" s="1"/>
      <c r="G119" s="1"/>
      <c r="I119"/>
      <c r="K119" s="1"/>
      <c r="L119" s="1"/>
      <c r="N119"/>
    </row>
    <row r="120" spans="1:14">
      <c r="A120" s="1"/>
      <c r="B120" s="1"/>
      <c r="C120" s="1"/>
      <c r="D120" s="1"/>
      <c r="E120" s="1"/>
      <c r="F120" s="1"/>
      <c r="G120" s="1"/>
      <c r="I120"/>
      <c r="K120" s="1"/>
      <c r="L120" s="1"/>
      <c r="N120"/>
    </row>
    <row r="121" spans="1:14">
      <c r="A121" s="1"/>
      <c r="B121" s="1"/>
      <c r="C121" s="1"/>
      <c r="D121" s="1"/>
      <c r="E121" s="1"/>
      <c r="F121" s="1"/>
      <c r="G121" s="1"/>
      <c r="I121"/>
      <c r="K121" s="1"/>
      <c r="L121" s="1"/>
      <c r="N121"/>
    </row>
    <row r="122" spans="1:14">
      <c r="A122" s="1"/>
      <c r="B122" s="1"/>
      <c r="C122" s="1"/>
      <c r="D122" s="1"/>
      <c r="E122" s="1"/>
      <c r="F122" s="1"/>
      <c r="G122" s="1"/>
      <c r="I122"/>
      <c r="K122" s="1"/>
      <c r="L122" s="1"/>
      <c r="N122"/>
    </row>
    <row r="123" spans="1:14">
      <c r="A123" s="1"/>
      <c r="B123" s="1"/>
      <c r="C123" s="1"/>
      <c r="D123" s="1"/>
      <c r="E123" s="1"/>
      <c r="F123" s="1"/>
      <c r="G123" s="1"/>
      <c r="I123"/>
      <c r="K123" s="1"/>
      <c r="L123" s="1"/>
      <c r="N123"/>
    </row>
    <row r="124" spans="1:14">
      <c r="A124" s="1"/>
      <c r="B124" s="1"/>
      <c r="C124" s="1"/>
      <c r="D124" s="1"/>
      <c r="E124" s="1"/>
      <c r="F124" s="1"/>
      <c r="G124" s="1"/>
      <c r="I124"/>
      <c r="K124" s="1"/>
      <c r="L124" s="1"/>
      <c r="N124"/>
    </row>
    <row r="125" spans="1:14">
      <c r="A125" s="1"/>
      <c r="B125" s="1"/>
      <c r="C125" s="1"/>
      <c r="D125" s="1"/>
      <c r="E125" s="1"/>
      <c r="F125" s="1"/>
      <c r="G125" s="1"/>
      <c r="I125"/>
      <c r="K125" s="1"/>
      <c r="L125" s="1"/>
      <c r="N125"/>
    </row>
    <row r="126" spans="1:14">
      <c r="A126" s="1"/>
      <c r="B126" s="1"/>
      <c r="C126" s="1"/>
      <c r="D126" s="1"/>
      <c r="E126" s="1"/>
      <c r="F126" s="1"/>
      <c r="G126" s="1"/>
      <c r="I126"/>
      <c r="K126" s="1"/>
      <c r="L126" s="1"/>
      <c r="N126"/>
    </row>
    <row r="127" spans="1:14">
      <c r="A127" s="1"/>
      <c r="B127" s="1"/>
      <c r="C127" s="1"/>
      <c r="D127" s="1"/>
      <c r="E127" s="1"/>
      <c r="F127" s="1"/>
      <c r="G127" s="1"/>
      <c r="I127"/>
      <c r="K127" s="1"/>
      <c r="L127" s="1"/>
      <c r="N127"/>
    </row>
    <row r="128" spans="1:14">
      <c r="A128" s="1"/>
      <c r="B128" s="1"/>
      <c r="C128" s="1"/>
      <c r="D128" s="1"/>
      <c r="E128" s="1"/>
      <c r="F128" s="1"/>
      <c r="G128" s="1"/>
      <c r="I128"/>
      <c r="K128" s="1"/>
      <c r="L128" s="1"/>
      <c r="N128"/>
    </row>
    <row r="129" spans="1:14">
      <c r="A129" s="1"/>
      <c r="B129" s="1"/>
      <c r="C129" s="1"/>
      <c r="D129" s="1"/>
      <c r="E129" s="1"/>
      <c r="F129" s="1"/>
      <c r="G129" s="1"/>
      <c r="I129"/>
      <c r="K129" s="1"/>
      <c r="L129" s="1"/>
      <c r="N129"/>
    </row>
    <row r="130" spans="1:14">
      <c r="A130" s="1"/>
      <c r="B130" s="1"/>
      <c r="C130" s="1"/>
      <c r="D130" s="1"/>
      <c r="E130" s="1"/>
      <c r="F130" s="1"/>
      <c r="G130" s="1"/>
      <c r="I130"/>
      <c r="K130" s="1"/>
      <c r="L130" s="1"/>
      <c r="N130"/>
    </row>
    <row r="131" spans="1:14">
      <c r="A131" s="1"/>
      <c r="B131" s="1"/>
      <c r="C131" s="1"/>
      <c r="D131" s="1"/>
      <c r="E131" s="1"/>
      <c r="F131" s="1"/>
      <c r="G131" s="1"/>
      <c r="I131"/>
      <c r="K131" s="1"/>
      <c r="L131" s="1"/>
      <c r="N131"/>
    </row>
    <row r="132" spans="1:14">
      <c r="A132" s="1"/>
      <c r="B132" s="1"/>
      <c r="C132" s="1"/>
      <c r="D132" s="1"/>
      <c r="E132" s="1"/>
      <c r="F132" s="1"/>
      <c r="G132" s="1"/>
      <c r="I132"/>
      <c r="K132" s="1"/>
      <c r="L132" s="1"/>
      <c r="N132"/>
    </row>
    <row r="133" spans="1:14">
      <c r="A133" s="1"/>
      <c r="B133" s="1"/>
      <c r="C133" s="1"/>
      <c r="D133" s="1"/>
      <c r="E133" s="1"/>
      <c r="F133" s="1"/>
      <c r="G133" s="1"/>
      <c r="I133"/>
      <c r="K133" s="1"/>
      <c r="L133" s="1"/>
      <c r="N133"/>
    </row>
    <row r="134" spans="1:14">
      <c r="A134" s="1"/>
      <c r="B134" s="1"/>
      <c r="C134" s="1"/>
      <c r="D134" s="1"/>
      <c r="E134" s="1"/>
      <c r="F134" s="1"/>
      <c r="G134" s="1"/>
      <c r="I134"/>
      <c r="K134" s="1"/>
      <c r="L134" s="1"/>
      <c r="N134"/>
    </row>
    <row r="135" spans="1:14">
      <c r="A135" s="1"/>
      <c r="B135" s="1"/>
      <c r="C135" s="1"/>
      <c r="D135" s="1"/>
      <c r="E135" s="1"/>
      <c r="F135" s="1"/>
      <c r="G135" s="1"/>
      <c r="I135"/>
      <c r="K135" s="1"/>
      <c r="L135" s="1"/>
      <c r="N135"/>
    </row>
    <row r="136" spans="1:14">
      <c r="A136" s="1"/>
      <c r="B136" s="1"/>
      <c r="C136" s="1"/>
      <c r="D136" s="1"/>
      <c r="E136" s="1"/>
      <c r="F136" s="1"/>
      <c r="G136" s="1"/>
      <c r="I136"/>
      <c r="K136" s="1"/>
      <c r="L136" s="1"/>
      <c r="N136"/>
    </row>
    <row r="137" spans="1:14">
      <c r="A137" s="1"/>
      <c r="B137" s="1"/>
      <c r="C137" s="1"/>
      <c r="D137" s="1"/>
      <c r="E137" s="1"/>
      <c r="F137" s="1"/>
      <c r="G137" s="1"/>
      <c r="I137"/>
      <c r="K137" s="1"/>
      <c r="L137" s="1"/>
      <c r="N137"/>
    </row>
    <row r="138" spans="1:14">
      <c r="A138" s="1"/>
      <c r="B138" s="1"/>
      <c r="C138" s="1"/>
      <c r="D138" s="1"/>
      <c r="E138" s="1"/>
      <c r="F138" s="1"/>
      <c r="G138" s="1"/>
      <c r="I138"/>
      <c r="K138" s="1"/>
      <c r="L138" s="1"/>
      <c r="N138"/>
    </row>
    <row r="139" spans="1:14">
      <c r="A139" s="1"/>
      <c r="B139" s="1"/>
      <c r="C139" s="1"/>
      <c r="D139" s="1"/>
      <c r="E139" s="1"/>
      <c r="F139" s="1"/>
      <c r="G139" s="1"/>
      <c r="I139"/>
      <c r="K139" s="1"/>
      <c r="L139" s="1"/>
      <c r="N139"/>
    </row>
    <row r="140" spans="1:14">
      <c r="A140" s="1"/>
      <c r="B140" s="1"/>
      <c r="C140" s="1"/>
      <c r="D140" s="1"/>
      <c r="E140" s="1"/>
      <c r="F140" s="1"/>
      <c r="G140" s="1"/>
      <c r="I140"/>
      <c r="K140" s="1"/>
      <c r="L140" s="1"/>
      <c r="N140"/>
    </row>
    <row r="141" spans="1:14">
      <c r="A141" s="1"/>
      <c r="B141" s="1"/>
      <c r="C141" s="1"/>
      <c r="D141" s="1"/>
      <c r="E141" s="1"/>
      <c r="F141" s="1"/>
      <c r="G141" s="1"/>
      <c r="I141"/>
      <c r="K141" s="1"/>
      <c r="L141" s="1"/>
      <c r="N141"/>
    </row>
    <row r="142" spans="1:14">
      <c r="A142" s="1"/>
      <c r="B142" s="1"/>
      <c r="C142" s="1"/>
      <c r="D142" s="1"/>
      <c r="E142" s="1"/>
      <c r="F142" s="1"/>
      <c r="G142" s="1"/>
      <c r="I142"/>
      <c r="K142" s="1"/>
      <c r="L142" s="1"/>
      <c r="N142"/>
    </row>
    <row r="143" spans="1:14">
      <c r="A143" s="1"/>
      <c r="B143" s="1"/>
      <c r="C143" s="1"/>
      <c r="D143" s="1"/>
      <c r="E143" s="1"/>
      <c r="F143" s="1"/>
      <c r="G143" s="1"/>
      <c r="I143"/>
      <c r="K143" s="1"/>
      <c r="L143" s="1"/>
      <c r="N143"/>
    </row>
    <row r="144" spans="1:14">
      <c r="A144" s="1"/>
      <c r="B144" s="1"/>
      <c r="C144" s="1"/>
      <c r="D144" s="1"/>
      <c r="E144" s="1"/>
      <c r="F144" s="1"/>
      <c r="G144" s="1"/>
      <c r="I144"/>
      <c r="K144" s="1"/>
      <c r="L144" s="1"/>
      <c r="N144"/>
    </row>
    <row r="145" spans="1:14">
      <c r="A145" s="1"/>
      <c r="B145" s="1"/>
      <c r="C145" s="1"/>
      <c r="D145" s="1"/>
      <c r="E145" s="1"/>
      <c r="F145" s="1"/>
      <c r="G145" s="1"/>
      <c r="I145"/>
      <c r="K145" s="1"/>
      <c r="L145" s="1"/>
      <c r="N145"/>
    </row>
    <row r="146" spans="1:14">
      <c r="A146" s="1"/>
      <c r="B146" s="1"/>
      <c r="C146" s="1"/>
      <c r="D146" s="1"/>
      <c r="E146" s="1"/>
      <c r="F146" s="1"/>
      <c r="G146" s="1"/>
      <c r="I146"/>
      <c r="K146" s="1"/>
      <c r="L146" s="1"/>
      <c r="N146"/>
    </row>
    <row r="147" spans="1:14">
      <c r="A147" s="1"/>
      <c r="B147" s="1"/>
      <c r="C147" s="1"/>
      <c r="D147" s="1"/>
      <c r="E147" s="1"/>
      <c r="F147" s="1"/>
      <c r="G147" s="1"/>
      <c r="I147"/>
      <c r="K147" s="1"/>
      <c r="L147" s="1"/>
      <c r="N147"/>
    </row>
    <row r="148" spans="1:14">
      <c r="A148" s="1"/>
      <c r="B148" s="1"/>
      <c r="C148" s="1"/>
      <c r="D148" s="1"/>
      <c r="E148" s="1"/>
      <c r="F148" s="1"/>
      <c r="G148" s="1"/>
      <c r="I148"/>
      <c r="K148" s="1"/>
      <c r="L148" s="1"/>
      <c r="N148"/>
    </row>
    <row r="149" spans="1:14">
      <c r="A149" s="1"/>
      <c r="B149" s="1"/>
      <c r="C149" s="1"/>
      <c r="D149" s="1"/>
      <c r="E149" s="1"/>
      <c r="F149" s="1"/>
      <c r="G149" s="1"/>
      <c r="I149"/>
      <c r="K149" s="1"/>
      <c r="L149" s="1"/>
      <c r="N149"/>
    </row>
    <row r="150" spans="1:14">
      <c r="A150" s="1"/>
      <c r="B150" s="1"/>
      <c r="C150" s="1"/>
      <c r="D150" s="1"/>
      <c r="E150" s="1"/>
      <c r="F150" s="1"/>
      <c r="G150" s="1"/>
      <c r="I150"/>
      <c r="K150" s="1"/>
      <c r="L150" s="1"/>
      <c r="N150"/>
    </row>
    <row r="151" spans="1:14">
      <c r="A151" s="1"/>
      <c r="B151" s="1"/>
      <c r="C151" s="1"/>
      <c r="D151" s="1"/>
      <c r="E151" s="1"/>
      <c r="F151" s="1"/>
      <c r="G151" s="1"/>
      <c r="I151"/>
      <c r="K151" s="1"/>
      <c r="L151" s="1"/>
      <c r="N151"/>
    </row>
    <row r="152" spans="1:14">
      <c r="A152" s="1"/>
      <c r="B152" s="1"/>
      <c r="C152" s="1"/>
      <c r="D152" s="1"/>
      <c r="E152" s="1"/>
      <c r="F152" s="1"/>
      <c r="G152" s="1"/>
      <c r="I152"/>
      <c r="K152" s="1"/>
      <c r="L152" s="1"/>
      <c r="N152"/>
    </row>
    <row r="153" spans="1:14">
      <c r="A153" s="1"/>
      <c r="B153" s="1"/>
      <c r="C153" s="1"/>
      <c r="D153" s="1"/>
      <c r="E153" s="1"/>
      <c r="F153" s="1"/>
      <c r="G153" s="1"/>
      <c r="I153"/>
      <c r="K153" s="1"/>
      <c r="L153" s="1"/>
      <c r="N153"/>
    </row>
    <row r="154" spans="1:14">
      <c r="A154" s="1"/>
      <c r="B154" s="1"/>
      <c r="C154" s="1"/>
      <c r="D154" s="1"/>
      <c r="E154" s="1"/>
      <c r="F154" s="1"/>
      <c r="G154" s="1"/>
      <c r="I154"/>
      <c r="K154" s="1"/>
      <c r="L154" s="1"/>
      <c r="N154"/>
    </row>
    <row r="155" spans="1:14">
      <c r="A155" s="1"/>
      <c r="B155" s="1"/>
      <c r="C155" s="1"/>
      <c r="D155" s="1"/>
      <c r="E155" s="1"/>
      <c r="F155" s="1"/>
      <c r="G155" s="1"/>
      <c r="I155"/>
      <c r="K155" s="1"/>
      <c r="L155" s="1"/>
      <c r="N155"/>
    </row>
    <row r="156" spans="1:14">
      <c r="A156" s="1"/>
      <c r="B156" s="1"/>
      <c r="C156" s="1"/>
      <c r="D156" s="1"/>
      <c r="E156" s="1"/>
      <c r="F156" s="1"/>
      <c r="G156" s="1"/>
      <c r="I156"/>
      <c r="K156" s="1"/>
      <c r="L156" s="1"/>
      <c r="N156"/>
    </row>
    <row r="157" spans="1:14">
      <c r="A157" s="1"/>
      <c r="B157" s="1"/>
      <c r="C157" s="1"/>
      <c r="D157" s="1"/>
      <c r="E157" s="1"/>
      <c r="F157" s="1"/>
      <c r="G157" s="1"/>
      <c r="I157"/>
      <c r="K157" s="1"/>
      <c r="L157" s="1"/>
      <c r="N157"/>
    </row>
    <row r="158" spans="1:14">
      <c r="A158" s="1"/>
      <c r="B158" s="1"/>
      <c r="C158" s="1"/>
      <c r="D158" s="1"/>
      <c r="E158" s="1"/>
      <c r="F158" s="1"/>
      <c r="G158" s="1"/>
      <c r="I158"/>
      <c r="K158" s="1"/>
      <c r="L158" s="1"/>
      <c r="N158"/>
    </row>
    <row r="159" spans="1:14">
      <c r="A159" s="1"/>
      <c r="B159" s="1"/>
      <c r="C159" s="1"/>
      <c r="D159" s="1"/>
      <c r="E159" s="1"/>
      <c r="F159" s="1"/>
      <c r="G159" s="1"/>
      <c r="I159"/>
      <c r="K159" s="1"/>
      <c r="L159" s="1"/>
      <c r="N159"/>
    </row>
    <row r="160" spans="1:14">
      <c r="A160" s="1"/>
      <c r="B160" s="1"/>
      <c r="C160" s="1"/>
      <c r="F160" s="1"/>
      <c r="G160" s="1"/>
      <c r="I160"/>
      <c r="K160" s="1"/>
      <c r="L160" s="1"/>
      <c r="N160"/>
    </row>
    <row r="161" spans="9:14">
      <c r="I161"/>
      <c r="N161"/>
    </row>
    <row r="162" spans="9:14">
      <c r="I162"/>
      <c r="N162"/>
    </row>
    <row r="163" spans="9:14">
      <c r="I163"/>
      <c r="N163"/>
    </row>
    <row r="164" spans="9:14">
      <c r="I164"/>
      <c r="N164"/>
    </row>
    <row r="165" spans="9:14">
      <c r="I165"/>
      <c r="N165"/>
    </row>
    <row r="166" spans="9:14">
      <c r="I166"/>
      <c r="N166"/>
    </row>
    <row r="167" spans="9:14">
      <c r="I167"/>
      <c r="N167"/>
    </row>
    <row r="168" spans="9:14">
      <c r="I168"/>
      <c r="N168"/>
    </row>
    <row r="169" spans="9:14">
      <c r="I169"/>
      <c r="N169"/>
    </row>
    <row r="170" spans="9:14">
      <c r="I170"/>
      <c r="N170"/>
    </row>
    <row r="171" spans="9:14">
      <c r="I171"/>
      <c r="N171"/>
    </row>
    <row r="172" spans="9:14">
      <c r="I172"/>
      <c r="N172"/>
    </row>
    <row r="173" spans="9:14">
      <c r="I173"/>
      <c r="N173"/>
    </row>
    <row r="174" spans="9:14">
      <c r="I174"/>
      <c r="N174"/>
    </row>
    <row r="175" spans="9:14">
      <c r="I175"/>
      <c r="N175"/>
    </row>
    <row r="176" spans="9:14">
      <c r="I176"/>
      <c r="N176"/>
    </row>
    <row r="177" spans="9:14">
      <c r="I177"/>
      <c r="N177"/>
    </row>
    <row r="178" spans="9:14">
      <c r="I178"/>
      <c r="N178"/>
    </row>
    <row r="179" spans="9:14">
      <c r="I179"/>
      <c r="N179"/>
    </row>
    <row r="180" spans="9:14">
      <c r="I180"/>
      <c r="N180"/>
    </row>
    <row r="181" spans="9:14">
      <c r="I181"/>
      <c r="N181"/>
    </row>
    <row r="182" spans="9:14">
      <c r="I182"/>
      <c r="N182"/>
    </row>
    <row r="183" spans="9:14">
      <c r="I183"/>
      <c r="N183"/>
    </row>
    <row r="184" spans="9:14">
      <c r="I184"/>
      <c r="N184"/>
    </row>
    <row r="185" spans="9:14">
      <c r="I185"/>
      <c r="N185"/>
    </row>
    <row r="186" spans="9:14">
      <c r="I186"/>
      <c r="N186"/>
    </row>
    <row r="187" spans="9:14">
      <c r="I187"/>
      <c r="N187"/>
    </row>
    <row r="188" spans="9:14">
      <c r="I188"/>
      <c r="N188"/>
    </row>
    <row r="189" spans="9:14">
      <c r="I189"/>
      <c r="N189"/>
    </row>
    <row r="190" spans="9:14">
      <c r="I190"/>
      <c r="N190"/>
    </row>
    <row r="191" spans="9:14">
      <c r="I191"/>
      <c r="N191"/>
    </row>
    <row r="192" spans="9:14">
      <c r="I192"/>
      <c r="N192"/>
    </row>
    <row r="193" spans="9:14">
      <c r="I193"/>
      <c r="N193"/>
    </row>
    <row r="194" spans="9:14">
      <c r="I194"/>
      <c r="N194"/>
    </row>
    <row r="195" spans="9:14">
      <c r="I195"/>
      <c r="N195"/>
    </row>
    <row r="196" spans="9:14">
      <c r="I196"/>
      <c r="N196"/>
    </row>
    <row r="197" spans="9:14">
      <c r="I197"/>
      <c r="N197"/>
    </row>
    <row r="198" spans="9:14">
      <c r="I198"/>
      <c r="N198"/>
    </row>
    <row r="199" spans="9:14">
      <c r="I199"/>
      <c r="N199"/>
    </row>
    <row r="200" spans="9:14">
      <c r="I200"/>
      <c r="N200"/>
    </row>
    <row r="201" spans="9:14">
      <c r="I201"/>
      <c r="N201"/>
    </row>
    <row r="202" spans="9:14">
      <c r="I202"/>
      <c r="N202"/>
    </row>
    <row r="203" spans="9:14">
      <c r="I203"/>
      <c r="N203"/>
    </row>
    <row r="204" spans="9:14">
      <c r="I204"/>
      <c r="N204"/>
    </row>
    <row r="205" spans="9:14">
      <c r="I205"/>
      <c r="N205"/>
    </row>
    <row r="206" spans="9:14">
      <c r="I206"/>
      <c r="N206"/>
    </row>
    <row r="207" spans="9:14">
      <c r="I207"/>
      <c r="N207"/>
    </row>
    <row r="208" spans="9:14">
      <c r="I208"/>
      <c r="N208"/>
    </row>
    <row r="209" spans="9:14">
      <c r="I209"/>
      <c r="N209"/>
    </row>
    <row r="210" spans="9:14">
      <c r="I210"/>
      <c r="N210"/>
    </row>
    <row r="211" spans="9:14">
      <c r="I211"/>
      <c r="N211"/>
    </row>
    <row r="212" spans="9:14">
      <c r="I212"/>
      <c r="N212"/>
    </row>
    <row r="213" spans="9:14">
      <c r="I213"/>
      <c r="N213"/>
    </row>
    <row r="214" spans="9:14">
      <c r="I214"/>
      <c r="N214"/>
    </row>
    <row r="215" spans="9:14">
      <c r="I215"/>
      <c r="N215"/>
    </row>
    <row r="216" spans="9:14">
      <c r="I216"/>
      <c r="N216"/>
    </row>
    <row r="217" spans="9:14">
      <c r="I217"/>
      <c r="N217"/>
    </row>
    <row r="218" spans="9:14">
      <c r="I218"/>
      <c r="N218"/>
    </row>
    <row r="219" spans="9:14">
      <c r="I219"/>
      <c r="N219"/>
    </row>
    <row r="220" spans="9:14">
      <c r="I220"/>
      <c r="N220"/>
    </row>
    <row r="221" spans="9:14">
      <c r="I221"/>
      <c r="N221"/>
    </row>
    <row r="222" spans="9:14">
      <c r="I222"/>
      <c r="N222"/>
    </row>
    <row r="223" spans="9:14">
      <c r="I223"/>
      <c r="N223"/>
    </row>
    <row r="224" spans="9:14">
      <c r="I224"/>
      <c r="N224"/>
    </row>
    <row r="225" spans="9:14">
      <c r="I225"/>
      <c r="N225"/>
    </row>
    <row r="226" spans="9:14">
      <c r="I226"/>
      <c r="N226"/>
    </row>
    <row r="227" spans="9:14">
      <c r="I227"/>
      <c r="N227"/>
    </row>
    <row r="228" spans="9:14">
      <c r="I228"/>
      <c r="N228"/>
    </row>
    <row r="229" spans="9:14">
      <c r="I229"/>
      <c r="N229"/>
    </row>
    <row r="230" spans="9:14">
      <c r="I230"/>
      <c r="N230"/>
    </row>
    <row r="231" spans="9:14">
      <c r="I231"/>
      <c r="N231"/>
    </row>
    <row r="232" spans="9:14">
      <c r="I232"/>
      <c r="N232"/>
    </row>
    <row r="233" spans="9:14">
      <c r="I233"/>
      <c r="N233"/>
    </row>
    <row r="234" spans="9:14">
      <c r="I234"/>
      <c r="N234"/>
    </row>
    <row r="235" spans="9:14">
      <c r="I235"/>
      <c r="N235"/>
    </row>
    <row r="236" spans="9:14">
      <c r="I236"/>
      <c r="N236"/>
    </row>
    <row r="237" spans="9:14">
      <c r="I237"/>
      <c r="N237"/>
    </row>
    <row r="238" spans="9:14">
      <c r="I238"/>
      <c r="N238"/>
    </row>
    <row r="239" spans="9:14">
      <c r="I239"/>
      <c r="N239"/>
    </row>
    <row r="240" spans="9:14">
      <c r="I240"/>
      <c r="N240"/>
    </row>
    <row r="241" spans="9:14">
      <c r="I241"/>
      <c r="N241"/>
    </row>
    <row r="242" spans="9:14">
      <c r="I242"/>
      <c r="N242"/>
    </row>
    <row r="243" spans="9:14">
      <c r="I243"/>
      <c r="N243"/>
    </row>
    <row r="244" spans="9:14">
      <c r="I244"/>
      <c r="N244"/>
    </row>
    <row r="245" spans="9:14">
      <c r="I245"/>
      <c r="N245"/>
    </row>
    <row r="246" spans="9:14">
      <c r="I246"/>
      <c r="N246"/>
    </row>
    <row r="247" spans="9:14">
      <c r="I247"/>
      <c r="N247"/>
    </row>
    <row r="248" spans="9:14">
      <c r="I248"/>
      <c r="N248"/>
    </row>
    <row r="249" spans="9:14">
      <c r="I249"/>
      <c r="N249"/>
    </row>
    <row r="250" spans="9:14">
      <c r="I250"/>
      <c r="N250"/>
    </row>
    <row r="251" spans="9:14">
      <c r="I251"/>
      <c r="N251"/>
    </row>
    <row r="252" spans="9:14">
      <c r="I252"/>
      <c r="N252"/>
    </row>
    <row r="253" spans="9:14">
      <c r="I253"/>
      <c r="N253"/>
    </row>
    <row r="254" spans="9:14">
      <c r="I254"/>
      <c r="N254"/>
    </row>
    <row r="255" spans="9:14">
      <c r="I255"/>
      <c r="N255"/>
    </row>
    <row r="256" spans="9:14">
      <c r="I256"/>
      <c r="N256"/>
    </row>
    <row r="257" spans="9:14">
      <c r="I257"/>
      <c r="N257"/>
    </row>
    <row r="258" spans="9:14">
      <c r="I258"/>
      <c r="N258"/>
    </row>
    <row r="259" spans="9:14">
      <c r="I259"/>
      <c r="N259"/>
    </row>
    <row r="260" spans="9:14">
      <c r="I260"/>
      <c r="N260"/>
    </row>
    <row r="261" spans="9:14">
      <c r="I261"/>
      <c r="N261"/>
    </row>
    <row r="262" spans="9:14">
      <c r="I262"/>
      <c r="N262"/>
    </row>
    <row r="263" spans="9:14">
      <c r="I263"/>
      <c r="N263"/>
    </row>
    <row r="264" spans="9:14">
      <c r="I264"/>
      <c r="N264"/>
    </row>
    <row r="265" spans="9:14">
      <c r="I265"/>
      <c r="N265"/>
    </row>
    <row r="266" spans="9:14">
      <c r="I266"/>
      <c r="N266"/>
    </row>
    <row r="267" spans="9:14">
      <c r="I267"/>
      <c r="N267"/>
    </row>
    <row r="268" spans="9:14">
      <c r="I268"/>
      <c r="N268"/>
    </row>
    <row r="269" spans="9:14">
      <c r="I269"/>
      <c r="N269"/>
    </row>
    <row r="270" spans="9:14">
      <c r="I270"/>
      <c r="N270"/>
    </row>
    <row r="271" spans="9:14">
      <c r="I271"/>
      <c r="N271"/>
    </row>
    <row r="272" spans="9:14">
      <c r="I272"/>
      <c r="N272"/>
    </row>
    <row r="273" spans="9:14">
      <c r="I273"/>
      <c r="N273"/>
    </row>
    <row r="274" spans="9:14">
      <c r="I274"/>
      <c r="N274"/>
    </row>
    <row r="275" spans="9:14">
      <c r="I275"/>
      <c r="N275"/>
    </row>
    <row r="276" spans="9:14">
      <c r="I276"/>
      <c r="N276"/>
    </row>
    <row r="277" spans="9:14">
      <c r="I277"/>
      <c r="N277"/>
    </row>
    <row r="278" spans="9:14">
      <c r="I278"/>
      <c r="N278"/>
    </row>
    <row r="279" spans="9:14">
      <c r="I279"/>
      <c r="N279"/>
    </row>
    <row r="280" spans="9:14">
      <c r="I280"/>
      <c r="N280"/>
    </row>
    <row r="281" spans="9:14">
      <c r="I281"/>
      <c r="N281"/>
    </row>
    <row r="282" spans="9:14">
      <c r="I282"/>
      <c r="N282"/>
    </row>
    <row r="283" spans="9:14">
      <c r="I283"/>
      <c r="N283"/>
    </row>
    <row r="284" spans="9:14">
      <c r="I284"/>
      <c r="N284"/>
    </row>
    <row r="285" spans="9:14">
      <c r="I285"/>
      <c r="N285"/>
    </row>
    <row r="286" spans="9:14">
      <c r="I286"/>
      <c r="N286"/>
    </row>
    <row r="287" spans="9:14">
      <c r="I287"/>
      <c r="N287"/>
    </row>
    <row r="288" spans="9:14">
      <c r="I288"/>
      <c r="N288"/>
    </row>
    <row r="289" spans="9:14">
      <c r="I289"/>
      <c r="N289"/>
    </row>
    <row r="290" spans="9:14">
      <c r="I290"/>
      <c r="N290"/>
    </row>
    <row r="291" spans="9:14">
      <c r="I291"/>
      <c r="N291"/>
    </row>
    <row r="292" spans="9:14">
      <c r="I292"/>
      <c r="N292"/>
    </row>
    <row r="293" spans="9:14">
      <c r="I293"/>
      <c r="N293"/>
    </row>
    <row r="294" spans="9:14">
      <c r="I294"/>
      <c r="N294"/>
    </row>
    <row r="295" spans="9:14">
      <c r="I295"/>
      <c r="N295"/>
    </row>
    <row r="296" spans="9:14">
      <c r="I296"/>
      <c r="N296"/>
    </row>
    <row r="297" spans="9:14">
      <c r="I297"/>
      <c r="N297"/>
    </row>
    <row r="298" spans="9:14">
      <c r="I298"/>
      <c r="N298"/>
    </row>
    <row r="299" spans="9:14">
      <c r="I299"/>
      <c r="N299"/>
    </row>
    <row r="300" spans="9:14">
      <c r="I300"/>
      <c r="N300"/>
    </row>
    <row r="301" spans="9:14">
      <c r="I301"/>
      <c r="N301"/>
    </row>
    <row r="302" spans="9:14">
      <c r="I302"/>
      <c r="N302"/>
    </row>
    <row r="303" spans="9:14">
      <c r="I303"/>
      <c r="N303"/>
    </row>
    <row r="304" spans="9:14">
      <c r="I304"/>
      <c r="N304"/>
    </row>
    <row r="305" spans="9:14">
      <c r="I305"/>
      <c r="N305"/>
    </row>
    <row r="306" spans="9:14">
      <c r="I306"/>
      <c r="N306"/>
    </row>
    <row r="307" spans="9:14">
      <c r="I307"/>
      <c r="N307"/>
    </row>
    <row r="308" spans="9:14">
      <c r="I308"/>
      <c r="N308"/>
    </row>
    <row r="309" spans="9:14">
      <c r="I309"/>
      <c r="N309"/>
    </row>
    <row r="310" spans="9:14">
      <c r="I310"/>
      <c r="N310"/>
    </row>
    <row r="311" spans="9:14">
      <c r="I311"/>
      <c r="N311"/>
    </row>
    <row r="312" spans="9:14">
      <c r="I312"/>
      <c r="N312"/>
    </row>
    <row r="313" spans="9:14">
      <c r="I313"/>
      <c r="N313"/>
    </row>
    <row r="314" spans="9:14">
      <c r="I314"/>
      <c r="N314"/>
    </row>
    <row r="315" spans="9:14">
      <c r="I315"/>
      <c r="N315"/>
    </row>
    <row r="316" spans="9:14">
      <c r="I316"/>
      <c r="N316"/>
    </row>
    <row r="317" spans="9:14">
      <c r="I317"/>
      <c r="N317"/>
    </row>
    <row r="318" spans="9:14">
      <c r="I318"/>
      <c r="N318"/>
    </row>
    <row r="319" spans="9:14">
      <c r="I319"/>
      <c r="N319"/>
    </row>
    <row r="320" spans="9:14">
      <c r="I320"/>
      <c r="N320"/>
    </row>
    <row r="321" spans="9:14">
      <c r="I321"/>
      <c r="N321"/>
    </row>
    <row r="322" spans="9:14">
      <c r="I322"/>
      <c r="N322"/>
    </row>
    <row r="323" spans="9:14">
      <c r="I323"/>
      <c r="N323"/>
    </row>
    <row r="324" spans="9:14">
      <c r="I324"/>
      <c r="N324"/>
    </row>
    <row r="325" spans="9:14">
      <c r="I325"/>
      <c r="N325"/>
    </row>
    <row r="326" spans="9:14">
      <c r="I326"/>
      <c r="N326"/>
    </row>
    <row r="327" spans="9:14">
      <c r="I327"/>
      <c r="N327"/>
    </row>
    <row r="328" spans="9:14">
      <c r="I328"/>
      <c r="N328"/>
    </row>
    <row r="329" spans="9:14">
      <c r="I329"/>
      <c r="N329"/>
    </row>
    <row r="330" spans="9:14">
      <c r="I330"/>
      <c r="N330"/>
    </row>
    <row r="331" spans="9:14">
      <c r="I331"/>
      <c r="N331"/>
    </row>
    <row r="332" spans="9:14">
      <c r="I332"/>
      <c r="N332"/>
    </row>
    <row r="333" spans="9:14">
      <c r="I333"/>
      <c r="N333"/>
    </row>
    <row r="334" spans="9:14">
      <c r="I334"/>
      <c r="N334"/>
    </row>
    <row r="335" spans="9:14">
      <c r="I335"/>
      <c r="N335"/>
    </row>
    <row r="336" spans="9:14">
      <c r="I336"/>
      <c r="N336"/>
    </row>
    <row r="337" spans="9:14">
      <c r="I337"/>
      <c r="N337"/>
    </row>
    <row r="338" spans="9:14">
      <c r="I338"/>
      <c r="N338"/>
    </row>
    <row r="339" spans="9:14">
      <c r="I339"/>
      <c r="N339"/>
    </row>
    <row r="340" spans="9:14">
      <c r="I340"/>
      <c r="N340"/>
    </row>
    <row r="341" spans="9:14">
      <c r="I341"/>
      <c r="N341"/>
    </row>
    <row r="342" spans="9:14">
      <c r="I342"/>
      <c r="N342"/>
    </row>
    <row r="343" spans="9:14">
      <c r="I343"/>
      <c r="N343"/>
    </row>
    <row r="344" spans="9:14">
      <c r="I344"/>
      <c r="N344"/>
    </row>
    <row r="345" spans="9:14">
      <c r="I345"/>
      <c r="N345"/>
    </row>
    <row r="346" spans="9:14">
      <c r="I346"/>
      <c r="N346"/>
    </row>
    <row r="347" spans="9:14">
      <c r="I347"/>
      <c r="N347"/>
    </row>
    <row r="348" spans="9:14">
      <c r="I348"/>
      <c r="N348"/>
    </row>
    <row r="349" spans="9:14">
      <c r="I349"/>
      <c r="N349"/>
    </row>
    <row r="350" spans="9:14">
      <c r="I350"/>
      <c r="N350"/>
    </row>
    <row r="351" spans="9:14">
      <c r="I351"/>
      <c r="N351"/>
    </row>
    <row r="352" spans="9:14">
      <c r="I352"/>
      <c r="N352"/>
    </row>
    <row r="353" spans="9:14">
      <c r="I353"/>
      <c r="N353"/>
    </row>
    <row r="354" spans="9:14">
      <c r="I354"/>
      <c r="N354"/>
    </row>
    <row r="355" spans="9:14">
      <c r="I355"/>
      <c r="N355"/>
    </row>
    <row r="356" spans="9:14">
      <c r="I356"/>
      <c r="N356"/>
    </row>
    <row r="357" spans="9:14">
      <c r="I357"/>
      <c r="N357"/>
    </row>
    <row r="358" spans="9:14">
      <c r="I358"/>
      <c r="N358"/>
    </row>
    <row r="359" spans="9:14">
      <c r="I359"/>
      <c r="N359"/>
    </row>
    <row r="360" spans="9:14">
      <c r="I360"/>
      <c r="N360"/>
    </row>
    <row r="361" spans="9:14">
      <c r="I361"/>
      <c r="N361"/>
    </row>
    <row r="362" spans="9:14">
      <c r="I362"/>
      <c r="N362"/>
    </row>
    <row r="363" spans="9:14">
      <c r="I363"/>
      <c r="N363"/>
    </row>
    <row r="364" spans="9:14">
      <c r="I364"/>
      <c r="N364"/>
    </row>
    <row r="365" spans="9:14">
      <c r="I365"/>
      <c r="N365"/>
    </row>
    <row r="366" spans="9:14">
      <c r="I366"/>
      <c r="N366"/>
    </row>
    <row r="367" spans="9:14">
      <c r="I367"/>
      <c r="N367"/>
    </row>
    <row r="368" spans="9:14">
      <c r="I368"/>
      <c r="N368"/>
    </row>
    <row r="369" spans="9:14">
      <c r="I369"/>
      <c r="N369"/>
    </row>
    <row r="370" spans="9:14">
      <c r="I370"/>
      <c r="N370"/>
    </row>
    <row r="371" spans="9:14">
      <c r="I371"/>
      <c r="N371"/>
    </row>
    <row r="372" spans="9:14">
      <c r="I372"/>
      <c r="N372"/>
    </row>
    <row r="373" spans="9:14">
      <c r="I373"/>
      <c r="N373"/>
    </row>
    <row r="374" spans="9:14">
      <c r="I374"/>
      <c r="N374"/>
    </row>
    <row r="375" spans="9:14">
      <c r="I375"/>
      <c r="N375"/>
    </row>
    <row r="376" spans="9:14">
      <c r="I376"/>
      <c r="N376"/>
    </row>
    <row r="377" spans="9:14">
      <c r="I377"/>
      <c r="N377"/>
    </row>
    <row r="378" spans="9:14">
      <c r="I378"/>
      <c r="N378"/>
    </row>
    <row r="379" spans="9:14">
      <c r="I379"/>
      <c r="N379"/>
    </row>
    <row r="380" spans="9:14">
      <c r="I380"/>
      <c r="N380"/>
    </row>
    <row r="381" spans="9:14">
      <c r="I381"/>
      <c r="N381"/>
    </row>
    <row r="382" spans="9:14">
      <c r="I382"/>
      <c r="N382"/>
    </row>
    <row r="383" spans="9:14">
      <c r="I383"/>
      <c r="N383"/>
    </row>
    <row r="384" spans="9:14">
      <c r="I384"/>
      <c r="N384"/>
    </row>
    <row r="385" spans="9:14">
      <c r="I385"/>
      <c r="N385"/>
    </row>
    <row r="386" spans="9:14">
      <c r="I386"/>
      <c r="N386"/>
    </row>
    <row r="387" spans="9:14">
      <c r="I387"/>
      <c r="N387"/>
    </row>
    <row r="388" spans="9:14">
      <c r="I388"/>
      <c r="N388"/>
    </row>
    <row r="389" spans="9:14">
      <c r="I389"/>
      <c r="N389"/>
    </row>
    <row r="390" spans="9:14">
      <c r="I390"/>
      <c r="N390"/>
    </row>
    <row r="391" spans="9:14">
      <c r="I391"/>
      <c r="N391"/>
    </row>
    <row r="392" spans="9:14">
      <c r="I392"/>
      <c r="N392"/>
    </row>
    <row r="393" spans="9:14">
      <c r="I393"/>
      <c r="N393"/>
    </row>
    <row r="394" spans="9:14">
      <c r="I394"/>
      <c r="N394"/>
    </row>
    <row r="395" spans="9:14">
      <c r="I395"/>
      <c r="N395"/>
    </row>
    <row r="396" spans="9:14">
      <c r="I396"/>
      <c r="N396"/>
    </row>
    <row r="397" spans="9:14">
      <c r="I397"/>
      <c r="N397"/>
    </row>
    <row r="398" spans="9:14">
      <c r="I398"/>
      <c r="N398"/>
    </row>
    <row r="399" spans="9:14">
      <c r="I399"/>
      <c r="N399"/>
    </row>
    <row r="400" spans="9:14">
      <c r="I400"/>
      <c r="N400"/>
    </row>
    <row r="401" spans="9:14">
      <c r="I401"/>
      <c r="N401"/>
    </row>
    <row r="402" spans="9:14">
      <c r="I402"/>
      <c r="N402"/>
    </row>
    <row r="403" spans="9:14">
      <c r="I403"/>
      <c r="N403"/>
    </row>
    <row r="404" spans="9:14">
      <c r="I404"/>
      <c r="N404"/>
    </row>
    <row r="405" spans="9:14">
      <c r="I405"/>
      <c r="N405"/>
    </row>
    <row r="406" spans="9:14">
      <c r="I406"/>
      <c r="N406"/>
    </row>
    <row r="407" spans="9:14">
      <c r="I407"/>
      <c r="N407"/>
    </row>
    <row r="408" spans="9:14">
      <c r="I408"/>
      <c r="N408"/>
    </row>
    <row r="409" spans="9:14">
      <c r="I409"/>
      <c r="N409"/>
    </row>
    <row r="410" spans="9:14">
      <c r="I410"/>
      <c r="N410"/>
    </row>
    <row r="411" spans="9:14">
      <c r="I411"/>
      <c r="N411"/>
    </row>
    <row r="412" spans="9:14">
      <c r="I412"/>
      <c r="N412"/>
    </row>
    <row r="413" spans="9:14">
      <c r="I413"/>
      <c r="N413"/>
    </row>
    <row r="414" spans="9:14">
      <c r="I414"/>
      <c r="N414"/>
    </row>
    <row r="415" spans="9:14">
      <c r="I415"/>
      <c r="N415"/>
    </row>
    <row r="416" spans="9:14">
      <c r="I416"/>
      <c r="N416"/>
    </row>
    <row r="417" spans="9:14">
      <c r="I417"/>
      <c r="N417"/>
    </row>
    <row r="418" spans="9:14">
      <c r="I418"/>
      <c r="N418"/>
    </row>
    <row r="419" spans="9:14">
      <c r="I419"/>
      <c r="N419"/>
    </row>
    <row r="420" spans="9:14">
      <c r="I420"/>
      <c r="N420"/>
    </row>
    <row r="421" spans="9:14">
      <c r="I421"/>
      <c r="N421"/>
    </row>
    <row r="422" spans="9:14">
      <c r="I422"/>
      <c r="N422"/>
    </row>
    <row r="423" spans="9:14">
      <c r="I423"/>
      <c r="N423"/>
    </row>
    <row r="424" spans="9:14">
      <c r="I424"/>
      <c r="N424"/>
    </row>
    <row r="425" spans="9:14">
      <c r="I425"/>
      <c r="N425"/>
    </row>
    <row r="426" spans="9:14">
      <c r="I426"/>
      <c r="N426"/>
    </row>
    <row r="427" spans="9:14">
      <c r="I427"/>
      <c r="N427"/>
    </row>
    <row r="428" spans="9:14">
      <c r="I428"/>
      <c r="N428"/>
    </row>
    <row r="429" spans="9:14">
      <c r="I429"/>
      <c r="N429"/>
    </row>
    <row r="430" spans="9:14">
      <c r="I430"/>
      <c r="N430"/>
    </row>
    <row r="431" spans="9:14">
      <c r="I431"/>
      <c r="N431"/>
    </row>
    <row r="432" spans="9:14">
      <c r="I432"/>
      <c r="N432"/>
    </row>
    <row r="433" spans="9:14">
      <c r="I433"/>
      <c r="N433"/>
    </row>
    <row r="434" spans="9:14">
      <c r="I434"/>
      <c r="N434"/>
    </row>
    <row r="435" spans="9:14">
      <c r="I435"/>
      <c r="N435"/>
    </row>
    <row r="436" spans="9:14">
      <c r="I436"/>
      <c r="N436"/>
    </row>
    <row r="437" spans="9:14">
      <c r="I437"/>
      <c r="N437"/>
    </row>
    <row r="438" spans="9:14">
      <c r="I438"/>
      <c r="N438"/>
    </row>
    <row r="439" spans="9:14">
      <c r="I439"/>
      <c r="N439"/>
    </row>
    <row r="440" spans="9:14">
      <c r="I440"/>
      <c r="N440"/>
    </row>
    <row r="441" spans="9:14">
      <c r="I441"/>
      <c r="N441"/>
    </row>
    <row r="442" spans="9:14">
      <c r="I442"/>
      <c r="N442"/>
    </row>
    <row r="443" spans="9:14">
      <c r="I443"/>
      <c r="N443"/>
    </row>
    <row r="444" spans="9:14">
      <c r="I444"/>
      <c r="N444"/>
    </row>
    <row r="445" spans="9:14">
      <c r="I445"/>
      <c r="N445"/>
    </row>
    <row r="446" spans="9:14">
      <c r="I446"/>
      <c r="N446"/>
    </row>
    <row r="447" spans="9:14">
      <c r="I447"/>
      <c r="N447"/>
    </row>
    <row r="448" spans="9:14">
      <c r="I448"/>
      <c r="N448"/>
    </row>
    <row r="449" spans="9:14">
      <c r="I449"/>
      <c r="N449"/>
    </row>
    <row r="450" spans="9:14">
      <c r="I450"/>
      <c r="N450"/>
    </row>
    <row r="451" spans="9:14">
      <c r="I451"/>
      <c r="N451"/>
    </row>
    <row r="452" spans="9:14">
      <c r="I452"/>
      <c r="N452"/>
    </row>
    <row r="453" spans="9:14">
      <c r="I453"/>
      <c r="N453"/>
    </row>
    <row r="454" spans="9:14">
      <c r="I454"/>
      <c r="N454"/>
    </row>
    <row r="455" spans="9:14">
      <c r="I455"/>
      <c r="N455"/>
    </row>
    <row r="456" spans="9:14">
      <c r="I456"/>
      <c r="N456"/>
    </row>
    <row r="457" spans="9:14">
      <c r="I457"/>
      <c r="N457"/>
    </row>
    <row r="458" spans="9:14">
      <c r="I458"/>
      <c r="N458"/>
    </row>
    <row r="459" spans="9:14">
      <c r="I459"/>
      <c r="N459"/>
    </row>
    <row r="460" spans="9:14">
      <c r="I460"/>
      <c r="N460"/>
    </row>
    <row r="461" spans="9:14">
      <c r="I461"/>
      <c r="N461"/>
    </row>
    <row r="462" spans="9:14">
      <c r="I462"/>
      <c r="N462"/>
    </row>
    <row r="463" spans="9:14">
      <c r="I463"/>
      <c r="N463"/>
    </row>
    <row r="464" spans="9:14">
      <c r="I464"/>
      <c r="N464"/>
    </row>
  </sheetData>
  <mergeCells count="1">
    <mergeCell ref="A7:I7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76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X39"/>
  <sheetViews>
    <sheetView showZeros="0" view="pageBreakPreview" topLeftCell="A4" zoomScale="85" zoomScaleNormal="100" zoomScaleSheetLayoutView="85" workbookViewId="0">
      <selection activeCell="M19" sqref="M19"/>
    </sheetView>
  </sheetViews>
  <sheetFormatPr baseColWidth="10" defaultColWidth="11.33203125" defaultRowHeight="13.8"/>
  <cols>
    <col min="1" max="1" width="8.77734375" style="55" customWidth="1"/>
    <col min="2" max="2" width="40.21875" style="55" customWidth="1"/>
    <col min="3" max="3" width="19.21875" style="55" customWidth="1"/>
    <col min="4" max="4" width="15" style="55" customWidth="1"/>
    <col min="5" max="5" width="2" style="55" customWidth="1"/>
    <col min="6" max="6" width="13.6640625" style="55" customWidth="1"/>
    <col min="7" max="7" width="1.88671875" style="55" customWidth="1"/>
    <col min="8" max="8" width="12.21875" style="55" customWidth="1"/>
    <col min="9" max="9" width="11" style="55" customWidth="1"/>
    <col min="10" max="10" width="13.33203125" style="55" customWidth="1"/>
    <col min="11" max="11" width="13.21875" style="55" customWidth="1"/>
    <col min="12" max="12" width="1.6640625" style="55" customWidth="1"/>
    <col min="13" max="13" width="14" style="55" customWidth="1"/>
    <col min="14" max="14" width="13.77734375" style="55" customWidth="1"/>
    <col min="15" max="16384" width="11.33203125" style="55"/>
  </cols>
  <sheetData>
    <row r="1" spans="1:24">
      <c r="A1" s="55" t="s">
        <v>272</v>
      </c>
      <c r="B1" s="55" t="str">
        <f>'Page de garde'!F8</f>
        <v>XXXXXXX</v>
      </c>
      <c r="L1" s="55" t="s">
        <v>90</v>
      </c>
    </row>
    <row r="2" spans="1:24">
      <c r="A2" s="55" t="s">
        <v>489</v>
      </c>
      <c r="B2" s="204">
        <f>'Page de garde'!F12</f>
        <v>0</v>
      </c>
      <c r="L2" s="55" t="s">
        <v>499</v>
      </c>
    </row>
    <row r="3" spans="1:24">
      <c r="A3" s="55" t="s">
        <v>474</v>
      </c>
      <c r="B3" s="204" t="str">
        <f>'Page de garde'!F16</f>
        <v>,,,,,,,,,,,,,,,,</v>
      </c>
    </row>
    <row r="5" spans="1:24" ht="15" customHeight="1"/>
    <row r="6" spans="1:24" ht="15" customHeight="1">
      <c r="A6" s="497" t="s">
        <v>351</v>
      </c>
      <c r="B6" s="497"/>
      <c r="C6" s="497"/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</row>
    <row r="7" spans="1:24" ht="15" customHeight="1">
      <c r="A7" s="187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</row>
    <row r="8" spans="1:24" ht="15" customHeight="1">
      <c r="A8" s="187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</row>
    <row r="9" spans="1:24" ht="37.5" customHeight="1" thickBot="1">
      <c r="A9" s="188" t="s">
        <v>263</v>
      </c>
      <c r="B9" s="163" t="s">
        <v>155</v>
      </c>
      <c r="C9" s="63"/>
      <c r="D9" s="300">
        <f>Nomenclature!F1</f>
        <v>0</v>
      </c>
      <c r="E9" s="302"/>
      <c r="F9" s="64" t="s">
        <v>435</v>
      </c>
      <c r="G9" s="65"/>
      <c r="H9" s="64" t="s">
        <v>350</v>
      </c>
      <c r="I9" s="64" t="s">
        <v>436</v>
      </c>
      <c r="J9" s="65"/>
      <c r="K9" s="64" t="s">
        <v>437</v>
      </c>
      <c r="M9" s="300">
        <f>Nomenclature!E1</f>
        <v>0</v>
      </c>
      <c r="N9" s="65"/>
      <c r="P9"/>
      <c r="Q9"/>
      <c r="R9"/>
      <c r="S9"/>
      <c r="T9"/>
      <c r="U9"/>
      <c r="V9"/>
      <c r="W9"/>
      <c r="X9"/>
    </row>
    <row r="10" spans="1:24" ht="14.4" thickTop="1">
      <c r="D10" s="121"/>
      <c r="E10" s="121"/>
      <c r="F10" s="121"/>
      <c r="G10" s="121"/>
      <c r="H10" s="121"/>
      <c r="I10" s="121"/>
      <c r="J10" s="121"/>
      <c r="K10" s="121"/>
      <c r="M10" s="121"/>
      <c r="N10" s="202"/>
    </row>
    <row r="11" spans="1:24">
      <c r="A11" s="68">
        <v>111</v>
      </c>
      <c r="B11" s="68" t="s">
        <v>438</v>
      </c>
      <c r="C11" s="92"/>
      <c r="D11" s="29">
        <f ca="1">-SUMIF(Nomenclature!$A$3:$G$506,A11,Nomenclature!$F$3:$F$506)</f>
        <v>0</v>
      </c>
      <c r="E11" s="29"/>
      <c r="F11" s="99"/>
      <c r="G11" s="99"/>
      <c r="H11" s="99"/>
      <c r="I11" s="99"/>
      <c r="J11" s="99"/>
      <c r="K11" s="99"/>
      <c r="M11" s="29">
        <f ca="1">-SUMIF(Nomenclature!$A$3:$G$506,A11,Nomenclature!$E$3:$E$506)</f>
        <v>0</v>
      </c>
      <c r="N11" s="51"/>
      <c r="O11" s="29"/>
      <c r="P11" s="61"/>
      <c r="Q11" s="118"/>
    </row>
    <row r="12" spans="1:24">
      <c r="A12" s="68">
        <v>112</v>
      </c>
      <c r="B12" s="68" t="s">
        <v>608</v>
      </c>
      <c r="C12" s="92"/>
      <c r="D12" s="29">
        <f ca="1">-SUMIF(Nomenclature!$A$3:$G$506,A12,Nomenclature!$F$3:$F$506)</f>
        <v>0</v>
      </c>
      <c r="E12" s="29"/>
      <c r="F12" s="99"/>
      <c r="G12" s="99"/>
      <c r="H12" s="99"/>
      <c r="I12" s="99"/>
      <c r="J12" s="99"/>
      <c r="K12" s="99"/>
      <c r="M12" s="29">
        <f ca="1">-SUMIF(Nomenclature!$A$3:$G$506,A12,Nomenclature!$E$3:$E$506)</f>
        <v>0</v>
      </c>
      <c r="N12" s="51"/>
      <c r="O12" s="29"/>
      <c r="P12" s="61"/>
      <c r="Q12" s="118"/>
    </row>
    <row r="13" spans="1:24">
      <c r="A13" s="68">
        <v>113</v>
      </c>
      <c r="B13" s="68" t="s">
        <v>609</v>
      </c>
      <c r="C13" s="92"/>
      <c r="D13" s="29">
        <f ca="1">-SUMIF(Nomenclature!$A$3:$G$506,A13,Nomenclature!$F$3:$F$506)</f>
        <v>0</v>
      </c>
      <c r="E13" s="29"/>
      <c r="F13" s="99"/>
      <c r="G13" s="99"/>
      <c r="H13" s="99"/>
      <c r="I13" s="99"/>
      <c r="J13" s="99"/>
      <c r="K13" s="99"/>
      <c r="M13" s="29">
        <f ca="1">-SUMIF(Nomenclature!$A$3:$G$506,A13,Nomenclature!$E$3:$E$506)</f>
        <v>0</v>
      </c>
      <c r="N13" s="51"/>
      <c r="O13" s="29"/>
      <c r="P13" s="61"/>
      <c r="Q13" s="118"/>
    </row>
    <row r="14" spans="1:24">
      <c r="A14" s="68">
        <v>114</v>
      </c>
      <c r="B14" s="68" t="s">
        <v>439</v>
      </c>
      <c r="C14" s="92"/>
      <c r="D14" s="29">
        <f ca="1">-SUMIF(Nomenclature!$A$3:$G$506,A14,Nomenclature!$F$3:$F$506)</f>
        <v>0</v>
      </c>
      <c r="E14" s="29"/>
      <c r="H14" s="29"/>
      <c r="I14" s="29"/>
      <c r="J14" s="29"/>
      <c r="K14" s="29"/>
      <c r="M14" s="29">
        <f ca="1">-SUMIF(Nomenclature!$A$3:$G$506,A14,Nomenclature!$E$3:$E$506)</f>
        <v>0</v>
      </c>
      <c r="N14" s="51"/>
      <c r="O14" s="29"/>
      <c r="Q14" s="29"/>
    </row>
    <row r="15" spans="1:24">
      <c r="A15" s="68">
        <v>115</v>
      </c>
      <c r="B15" s="68" t="s">
        <v>440</v>
      </c>
      <c r="C15" s="92"/>
      <c r="D15" s="29">
        <f ca="1">-SUMIF(Nomenclature!$A$3:$G$506,A15,Nomenclature!$F$3:$F$506)</f>
        <v>0</v>
      </c>
      <c r="E15" s="29"/>
      <c r="F15" s="29"/>
      <c r="G15" s="29"/>
      <c r="H15" s="29"/>
      <c r="I15" s="29"/>
      <c r="J15" s="29"/>
      <c r="K15" s="29"/>
      <c r="M15" s="29">
        <f ca="1">-SUMIF(Nomenclature!$A$3:$G$506,A15,Nomenclature!$E$3:$E$506)</f>
        <v>0</v>
      </c>
      <c r="N15" s="51"/>
      <c r="O15" s="29"/>
    </row>
    <row r="16" spans="1:24">
      <c r="A16" s="68">
        <v>116</v>
      </c>
      <c r="B16" s="68" t="s">
        <v>349</v>
      </c>
      <c r="C16" s="92"/>
      <c r="D16" s="29">
        <f ca="1">-SUMIF(Nomenclature!$A$3:$G$506,A16,Nomenclature!$F$3:$F$506)</f>
        <v>0</v>
      </c>
      <c r="E16" s="29"/>
      <c r="F16" s="29"/>
      <c r="G16" s="29"/>
      <c r="H16" s="29"/>
      <c r="I16" s="29"/>
      <c r="J16" s="29"/>
      <c r="K16" s="29"/>
      <c r="M16" s="29">
        <f ca="1">-SUMIF(Nomenclature!$A$3:$G$506,A16,Nomenclature!$E$3:$E$506)</f>
        <v>0</v>
      </c>
      <c r="N16" s="51"/>
      <c r="O16" s="29"/>
    </row>
    <row r="17" spans="1:16">
      <c r="A17" s="68">
        <v>118</v>
      </c>
      <c r="B17" s="68" t="s">
        <v>441</v>
      </c>
      <c r="C17" s="92"/>
      <c r="D17" s="29">
        <f ca="1">-SUMIF(Nomenclature!$A$3:$G$506,A17,Nomenclature!$F$3:$F$506)</f>
        <v>0</v>
      </c>
      <c r="E17" s="29"/>
      <c r="F17" s="28"/>
      <c r="G17" s="28"/>
      <c r="H17" s="28"/>
      <c r="I17" s="28"/>
      <c r="J17" s="28"/>
      <c r="K17" s="28"/>
      <c r="M17" s="29">
        <f ca="1">-SUMIF(Nomenclature!$A$3:$G$506,A17,Nomenclature!$E$3:$E$506)</f>
        <v>0</v>
      </c>
      <c r="N17" s="51"/>
      <c r="O17" s="29"/>
    </row>
    <row r="18" spans="1:16">
      <c r="A18" s="68">
        <v>119</v>
      </c>
      <c r="B18" s="68" t="s">
        <v>442</v>
      </c>
      <c r="C18" s="92"/>
      <c r="D18" s="29">
        <f ca="1">IF(-SUM(Nomenclature!F267:F427)=0,CPC!E62-CPC!E63)</f>
        <v>0</v>
      </c>
      <c r="E18" s="29"/>
      <c r="F18" s="29"/>
      <c r="G18" s="29"/>
      <c r="H18" s="28"/>
      <c r="I18" s="29"/>
      <c r="J18" s="29"/>
      <c r="K18" s="29"/>
      <c r="M18" s="29">
        <f ca="1">IF(-SUM(Nomenclature!E267:E427)=0,CPC!D62-CPC!D63)</f>
        <v>0</v>
      </c>
      <c r="N18" s="51"/>
      <c r="O18" s="29"/>
    </row>
    <row r="19" spans="1:16">
      <c r="A19" s="68"/>
      <c r="B19" s="68"/>
      <c r="D19" s="32"/>
      <c r="E19" s="32"/>
      <c r="F19" s="32"/>
      <c r="G19" s="32"/>
      <c r="H19" s="32"/>
      <c r="I19" s="32"/>
      <c r="J19" s="32"/>
      <c r="K19" s="29"/>
      <c r="M19" s="32"/>
      <c r="N19" s="51"/>
      <c r="O19" s="29"/>
    </row>
    <row r="20" spans="1:16" ht="14.4" thickBot="1">
      <c r="A20" s="56">
        <v>11</v>
      </c>
      <c r="B20" s="84" t="s">
        <v>70</v>
      </c>
      <c r="D20" s="31">
        <f ca="1">SUM(D11:D18)</f>
        <v>0</v>
      </c>
      <c r="E20" s="30"/>
      <c r="F20" s="31">
        <f t="shared" ref="F20:K20" si="0">SUM(F11:F18)</f>
        <v>0</v>
      </c>
      <c r="G20" s="30"/>
      <c r="H20" s="31">
        <f t="shared" si="0"/>
        <v>0</v>
      </c>
      <c r="I20" s="31">
        <f t="shared" si="0"/>
        <v>0</v>
      </c>
      <c r="J20" s="30"/>
      <c r="K20" s="31">
        <f t="shared" si="0"/>
        <v>0</v>
      </c>
      <c r="M20" s="31">
        <f ca="1">SUM(M11:M18)</f>
        <v>0</v>
      </c>
      <c r="N20" s="51"/>
      <c r="O20" s="29"/>
      <c r="P20" s="26"/>
    </row>
    <row r="21" spans="1:16" ht="14.4" thickTop="1">
      <c r="D21" s="29"/>
      <c r="E21" s="29"/>
      <c r="F21" s="29"/>
      <c r="G21" s="29"/>
      <c r="H21" s="29"/>
      <c r="I21" s="29"/>
      <c r="J21" s="29"/>
      <c r="K21" s="29"/>
      <c r="L21" s="29"/>
    </row>
    <row r="22" spans="1:16">
      <c r="D22" s="29"/>
      <c r="E22" s="29"/>
      <c r="F22" s="29"/>
      <c r="G22" s="29"/>
      <c r="H22" s="29"/>
      <c r="I22" s="29"/>
      <c r="J22" s="29"/>
      <c r="K22" s="29"/>
      <c r="L22" s="29"/>
    </row>
    <row r="23" spans="1:16" ht="24">
      <c r="D23" s="64" t="s">
        <v>494</v>
      </c>
      <c r="E23" s="65"/>
      <c r="F23" s="64" t="s">
        <v>497</v>
      </c>
      <c r="G23" s="65"/>
      <c r="H23" s="110" t="s">
        <v>273</v>
      </c>
      <c r="I23" s="73" t="s">
        <v>158</v>
      </c>
      <c r="J23" s="301"/>
      <c r="K23" s="64" t="s">
        <v>497</v>
      </c>
      <c r="L23" s="65"/>
      <c r="M23" s="110" t="s">
        <v>273</v>
      </c>
      <c r="N23" s="73" t="s">
        <v>158</v>
      </c>
    </row>
    <row r="24" spans="1:16">
      <c r="D24" s="65"/>
      <c r="E24" s="65"/>
      <c r="F24" s="65"/>
      <c r="G24" s="65"/>
      <c r="H24" s="152"/>
      <c r="I24" s="301"/>
      <c r="J24" s="301"/>
      <c r="K24" s="65"/>
      <c r="L24" s="65"/>
      <c r="M24" s="152"/>
      <c r="N24" s="301"/>
    </row>
    <row r="25" spans="1:16">
      <c r="A25" s="55">
        <v>1311</v>
      </c>
      <c r="B25" s="55" t="s">
        <v>495</v>
      </c>
      <c r="D25" s="286">
        <f ca="1">-SUMIF(Nomenclature!$B$3:$F$506,A25,Nomenclature!$E$3:$E$506)</f>
        <v>0</v>
      </c>
      <c r="E25" s="281"/>
      <c r="F25" s="281">
        <f ca="1">-SUMIF(Nomenclature!$B$3:$F$506,A25,Nomenclature!$F$3:$F$506)</f>
        <v>0</v>
      </c>
      <c r="G25" s="281"/>
      <c r="H25" s="281">
        <f ca="1">$D25-F25</f>
        <v>0</v>
      </c>
      <c r="I25" s="277" t="str">
        <f ca="1">IF(F25=0,"",H25/F25)</f>
        <v/>
      </c>
      <c r="J25" s="19"/>
      <c r="K25" s="281">
        <f ca="1">-SUMIF(Nomenclature!$B$3:$G$506,A25,Nomenclature!$G$3:$G$506)</f>
        <v>0</v>
      </c>
      <c r="L25" s="281"/>
      <c r="M25" s="281">
        <f ca="1">$D25-K25</f>
        <v>0</v>
      </c>
      <c r="N25" s="277" t="str">
        <f ca="1">IF(K25=0,"",M25/K25)</f>
        <v/>
      </c>
    </row>
    <row r="26" spans="1:16">
      <c r="A26" s="55">
        <v>1319</v>
      </c>
      <c r="B26" s="55" t="s">
        <v>92</v>
      </c>
      <c r="D26" s="286">
        <f ca="1">-SUMIF(Nomenclature!$B$3:$F$506,A26,Nomenclature!$E$3:$E$506)</f>
        <v>0</v>
      </c>
      <c r="E26" s="281"/>
      <c r="F26" s="281">
        <f ca="1">-SUMIF(Nomenclature!$B$3:$F$506,A26,Nomenclature!$F$3:$F$506)</f>
        <v>0</v>
      </c>
      <c r="G26" s="281"/>
      <c r="H26" s="281">
        <f ca="1">$D26-F26</f>
        <v>0</v>
      </c>
      <c r="I26" s="277" t="str">
        <f ca="1">IF(F26=0,"",H26/F26)</f>
        <v/>
      </c>
      <c r="J26" s="19"/>
      <c r="K26" s="281">
        <f ca="1">-SUMIF(Nomenclature!$B$3:$G$506,A26,Nomenclature!$G$3:$G$506)</f>
        <v>0</v>
      </c>
      <c r="L26" s="281"/>
      <c r="M26" s="281">
        <f ca="1">$D26-K26</f>
        <v>0</v>
      </c>
      <c r="N26" s="277" t="str">
        <f ca="1">IF(K26=0,"",M26/K26)</f>
        <v/>
      </c>
    </row>
    <row r="27" spans="1:16" ht="14.4" thickBot="1">
      <c r="A27" s="56">
        <v>131</v>
      </c>
      <c r="B27" s="84" t="s">
        <v>302</v>
      </c>
      <c r="D27" s="287">
        <f ca="1">SUM(D25:D26)</f>
        <v>0</v>
      </c>
      <c r="E27" s="284"/>
      <c r="F27" s="287">
        <f ca="1">SUM(F25:F26)</f>
        <v>0</v>
      </c>
      <c r="G27" s="30"/>
      <c r="H27" s="287">
        <f ca="1">$D27-F27</f>
        <v>0</v>
      </c>
      <c r="I27" s="278" t="str">
        <f ca="1">IF(F27=0,"",H27/F27)</f>
        <v/>
      </c>
      <c r="J27"/>
      <c r="K27" s="287">
        <f ca="1">SUM(K25:K26)</f>
        <v>0</v>
      </c>
      <c r="L27" s="30"/>
      <c r="M27" s="287">
        <f ca="1">$D27-K27</f>
        <v>0</v>
      </c>
      <c r="N27" s="278" t="str">
        <f ca="1">IF(K27=0,"",M27/K27)</f>
        <v/>
      </c>
    </row>
    <row r="28" spans="1:16" ht="14.4" thickTop="1"/>
    <row r="29" spans="1:16">
      <c r="A29" s="55">
        <v>1351</v>
      </c>
      <c r="B29" s="55" t="s">
        <v>304</v>
      </c>
      <c r="D29" s="286">
        <f ca="1">-SUMIF(Nomenclature!$B$3:$F$506,A29,Nomenclature!$E$3:$E$506)</f>
        <v>0</v>
      </c>
      <c r="E29" s="281"/>
      <c r="F29" s="281">
        <f ca="1">-SUMIF(Nomenclature!$B$3:$F$506,A29,Nomenclature!$F$3:$F$506)</f>
        <v>0</v>
      </c>
      <c r="G29" s="281"/>
      <c r="H29" s="281">
        <f t="shared" ref="H29:H34" ca="1" si="1">$D29-F29</f>
        <v>0</v>
      </c>
      <c r="I29" s="277" t="str">
        <f t="shared" ref="I29:I35" ca="1" si="2">IF(F29=0,"",H29/F29)</f>
        <v/>
      </c>
      <c r="J29" s="19"/>
      <c r="K29" s="281">
        <f ca="1">-SUMIF(Nomenclature!$B$3:$G$506,A29,Nomenclature!$G$3:$G$506)</f>
        <v>0</v>
      </c>
      <c r="L29" s="281"/>
      <c r="M29" s="281">
        <f t="shared" ref="M29:M34" ca="1" si="3">$D29-K29</f>
        <v>0</v>
      </c>
      <c r="N29" s="277" t="str">
        <f t="shared" ref="N29:N35" ca="1" si="4">IF(K29=0,"",M29/K29)</f>
        <v/>
      </c>
    </row>
    <row r="30" spans="1:16">
      <c r="A30" s="55">
        <v>1352</v>
      </c>
      <c r="B30" s="55" t="s">
        <v>540</v>
      </c>
      <c r="D30" s="286">
        <f ca="1">-SUMIF(Nomenclature!$B$3:$F$506,A30,Nomenclature!$E$3:$E$506)</f>
        <v>0</v>
      </c>
      <c r="E30" s="281"/>
      <c r="F30" s="281">
        <f ca="1">-SUMIF(Nomenclature!$B$3:$F$506,A30,Nomenclature!$F$3:$F$506)</f>
        <v>0</v>
      </c>
      <c r="G30" s="281"/>
      <c r="H30" s="281">
        <f t="shared" ca="1" si="1"/>
        <v>0</v>
      </c>
      <c r="I30" s="277" t="str">
        <f t="shared" ca="1" si="2"/>
        <v/>
      </c>
      <c r="J30" s="19"/>
      <c r="K30" s="281">
        <f ca="1">-SUMIF(Nomenclature!$B$3:$G$506,A30,Nomenclature!$G$3:$G$506)</f>
        <v>0</v>
      </c>
      <c r="L30" s="281"/>
      <c r="M30" s="281">
        <f t="shared" ca="1" si="3"/>
        <v>0</v>
      </c>
      <c r="N30" s="277" t="str">
        <f t="shared" ca="1" si="4"/>
        <v/>
      </c>
    </row>
    <row r="31" spans="1:16">
      <c r="A31" s="55">
        <v>1354</v>
      </c>
      <c r="B31" s="55" t="s">
        <v>305</v>
      </c>
      <c r="D31" s="286">
        <f ca="1">-SUMIF(Nomenclature!$B$3:$F$506,A31,Nomenclature!$E$3:$E$506)</f>
        <v>0</v>
      </c>
      <c r="E31" s="281"/>
      <c r="F31" s="281">
        <f ca="1">-SUMIF(Nomenclature!$B$3:$F$506,A31,Nomenclature!$F$3:$F$506)</f>
        <v>0</v>
      </c>
      <c r="G31" s="281"/>
      <c r="H31" s="281">
        <f t="shared" ca="1" si="1"/>
        <v>0</v>
      </c>
      <c r="I31" s="277" t="str">
        <f t="shared" ca="1" si="2"/>
        <v/>
      </c>
      <c r="J31" s="19"/>
      <c r="K31" s="281">
        <f ca="1">-SUMIF(Nomenclature!$B$3:$G$506,A31,Nomenclature!$G$3:$G$506)</f>
        <v>0</v>
      </c>
      <c r="L31" s="281"/>
      <c r="M31" s="281">
        <f t="shared" ca="1" si="3"/>
        <v>0</v>
      </c>
      <c r="N31" s="277" t="str">
        <f t="shared" ca="1" si="4"/>
        <v/>
      </c>
    </row>
    <row r="32" spans="1:16">
      <c r="A32" s="55">
        <v>1355</v>
      </c>
      <c r="B32" s="55" t="s">
        <v>306</v>
      </c>
      <c r="D32" s="286">
        <f ca="1">-SUMIF(Nomenclature!$B$3:$F$506,A32,Nomenclature!$E$3:$E$506)</f>
        <v>0</v>
      </c>
      <c r="E32" s="281"/>
      <c r="F32" s="281">
        <f ca="1">-SUMIF(Nomenclature!$B$3:$F$506,A32,Nomenclature!$F$3:$F$506)</f>
        <v>0</v>
      </c>
      <c r="G32" s="281"/>
      <c r="H32" s="281">
        <f t="shared" ca="1" si="1"/>
        <v>0</v>
      </c>
      <c r="I32" s="277" t="str">
        <f t="shared" ca="1" si="2"/>
        <v/>
      </c>
      <c r="J32" s="19"/>
      <c r="K32" s="281">
        <f ca="1">-SUMIF(Nomenclature!$B$3:$G$506,A32,Nomenclature!$G$3:$G$506)</f>
        <v>0</v>
      </c>
      <c r="L32" s="281"/>
      <c r="M32" s="281">
        <f t="shared" ca="1" si="3"/>
        <v>0</v>
      </c>
      <c r="N32" s="277" t="str">
        <f t="shared" ca="1" si="4"/>
        <v/>
      </c>
    </row>
    <row r="33" spans="1:14">
      <c r="A33" s="55">
        <v>1356</v>
      </c>
      <c r="B33" s="55" t="s">
        <v>541</v>
      </c>
      <c r="D33" s="286">
        <f ca="1">-SUMIF(Nomenclature!$B$3:$F$506,A33,Nomenclature!$E$3:$E$506)</f>
        <v>0</v>
      </c>
      <c r="E33" s="281"/>
      <c r="F33" s="281">
        <f ca="1">-SUMIF(Nomenclature!$B$3:$F$506,A33,Nomenclature!$F$3:$F$506)</f>
        <v>0</v>
      </c>
      <c r="G33" s="281"/>
      <c r="H33" s="281">
        <f t="shared" ca="1" si="1"/>
        <v>0</v>
      </c>
      <c r="I33" s="277" t="str">
        <f t="shared" ca="1" si="2"/>
        <v/>
      </c>
      <c r="J33" s="19"/>
      <c r="K33" s="281">
        <f ca="1">-SUMIF(Nomenclature!$B$3:$G$506,A33,Nomenclature!$G$3:$G$506)</f>
        <v>0</v>
      </c>
      <c r="L33" s="281"/>
      <c r="M33" s="281">
        <f t="shared" ca="1" si="3"/>
        <v>0</v>
      </c>
      <c r="N33" s="277" t="str">
        <f t="shared" ca="1" si="4"/>
        <v/>
      </c>
    </row>
    <row r="34" spans="1:14">
      <c r="A34" s="55">
        <v>1358</v>
      </c>
      <c r="B34" s="55" t="s">
        <v>307</v>
      </c>
      <c r="D34" s="286">
        <f ca="1">-SUMIF(Nomenclature!$B$3:$F$506,A34,Nomenclature!$E$3:$E$506)</f>
        <v>0</v>
      </c>
      <c r="E34" s="281"/>
      <c r="F34" s="281">
        <f ca="1">-SUMIF(Nomenclature!$B$3:$F$506,A34,Nomenclature!$F$3:$F$506)</f>
        <v>0</v>
      </c>
      <c r="G34" s="281"/>
      <c r="H34" s="281">
        <f t="shared" ca="1" si="1"/>
        <v>0</v>
      </c>
      <c r="I34" s="277" t="str">
        <f t="shared" ca="1" si="2"/>
        <v/>
      </c>
      <c r="J34" s="19"/>
      <c r="K34" s="281">
        <f ca="1">-SUMIF(Nomenclature!$B$3:$G$506,A34,Nomenclature!$G$3:$G$506)</f>
        <v>0</v>
      </c>
      <c r="L34" s="281"/>
      <c r="M34" s="281">
        <f t="shared" ca="1" si="3"/>
        <v>0</v>
      </c>
      <c r="N34" s="277" t="str">
        <f t="shared" ca="1" si="4"/>
        <v/>
      </c>
    </row>
    <row r="35" spans="1:14" ht="14.4" thickBot="1">
      <c r="A35" s="56">
        <v>135</v>
      </c>
      <c r="B35" s="84" t="s">
        <v>303</v>
      </c>
      <c r="D35" s="31">
        <f ca="1">SUM(D29:D34)</f>
        <v>0</v>
      </c>
      <c r="E35" s="30"/>
      <c r="F35" s="31">
        <f ca="1">SUM(F29:F34)</f>
        <v>0</v>
      </c>
      <c r="G35" s="30"/>
      <c r="H35" s="287">
        <f ca="1">$D35-F35</f>
        <v>0</v>
      </c>
      <c r="I35" s="278" t="str">
        <f t="shared" ca="1" si="2"/>
        <v/>
      </c>
      <c r="J35" s="30"/>
      <c r="K35" s="31">
        <f ca="1">SUM(K29:K34)</f>
        <v>0</v>
      </c>
      <c r="L35" s="30"/>
      <c r="M35" s="287">
        <f ca="1">$D35-K35</f>
        <v>0</v>
      </c>
      <c r="N35" s="278" t="str">
        <f t="shared" ca="1" si="4"/>
        <v/>
      </c>
    </row>
    <row r="36" spans="1:14" ht="14.4" thickTop="1">
      <c r="D36" s="29"/>
      <c r="E36" s="29"/>
      <c r="F36" s="29"/>
      <c r="G36" s="29"/>
      <c r="H36" s="29"/>
      <c r="I36" s="29"/>
      <c r="J36" s="29"/>
      <c r="K36" s="29"/>
      <c r="L36" s="29"/>
    </row>
    <row r="37" spans="1:14">
      <c r="B37" s="132" t="s">
        <v>46</v>
      </c>
      <c r="D37" s="448">
        <f>Nomenclature!$E$1</f>
        <v>0</v>
      </c>
    </row>
    <row r="38" spans="1:14">
      <c r="B38" s="132" t="s">
        <v>46</v>
      </c>
      <c r="C38" s="29"/>
      <c r="D38" s="448">
        <f>Nomenclature!$F$1</f>
        <v>0</v>
      </c>
    </row>
    <row r="39" spans="1:14">
      <c r="B39" s="132" t="s">
        <v>277</v>
      </c>
    </row>
  </sheetData>
  <mergeCells count="1">
    <mergeCell ref="A6:N6"/>
  </mergeCells>
  <phoneticPr fontId="0" type="noConversion"/>
  <printOptions horizontalCentered="1"/>
  <pageMargins left="0.51181102362204722" right="0.47244094488188981" top="0.97" bottom="0.9055118110236221" header="0.31496062992125984" footer="0.51181102362204722"/>
  <pageSetup paperSize="9" scale="52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N34"/>
  <sheetViews>
    <sheetView showZeros="0" view="pageBreakPreview" zoomScale="85" zoomScaleNormal="75" zoomScaleSheetLayoutView="85" workbookViewId="0">
      <selection activeCell="K9" sqref="K9"/>
    </sheetView>
  </sheetViews>
  <sheetFormatPr baseColWidth="10" defaultColWidth="11.33203125" defaultRowHeight="13.8" outlineLevelCol="1"/>
  <cols>
    <col min="1" max="1" width="9.109375" style="55" customWidth="1"/>
    <col min="2" max="2" width="45.109375" style="55" customWidth="1"/>
    <col min="3" max="3" width="17.109375" style="55" customWidth="1"/>
    <col min="4" max="4" width="15" style="55" customWidth="1"/>
    <col min="5" max="5" width="3.77734375" style="55" customWidth="1"/>
    <col min="6" max="6" width="13.6640625" style="55" customWidth="1"/>
    <col min="7" max="7" width="2.88671875" style="55" customWidth="1"/>
    <col min="8" max="8" width="12.21875" style="55" customWidth="1"/>
    <col min="9" max="9" width="6.6640625" style="111" customWidth="1"/>
    <col min="10" max="10" width="13.33203125" style="55" customWidth="1"/>
    <col min="11" max="13" width="12.33203125" style="55" customWidth="1" outlineLevel="1"/>
    <col min="14" max="14" width="12.33203125" style="111" customWidth="1" outlineLevel="1"/>
    <col min="15" max="15" width="12.33203125" style="55" customWidth="1"/>
    <col min="16" max="16384" width="11.33203125" style="55"/>
  </cols>
  <sheetData>
    <row r="1" spans="1:14">
      <c r="A1" s="55" t="s">
        <v>272</v>
      </c>
      <c r="B1" s="55" t="str">
        <f>'Page de garde'!F8</f>
        <v>XXXXXXX</v>
      </c>
      <c r="H1" s="55" t="s">
        <v>149</v>
      </c>
      <c r="I1" s="111" t="s">
        <v>119</v>
      </c>
    </row>
    <row r="2" spans="1:14">
      <c r="A2" s="55" t="s">
        <v>489</v>
      </c>
      <c r="B2" s="204">
        <f>'Page de garde'!F12</f>
        <v>0</v>
      </c>
      <c r="H2" s="55" t="s">
        <v>460</v>
      </c>
      <c r="I2" s="111" t="str">
        <f>'Page de garde'!F18</f>
        <v>,,,,,,,,,,,,,,,,,,,,,</v>
      </c>
    </row>
    <row r="3" spans="1:14">
      <c r="A3" s="55" t="s">
        <v>474</v>
      </c>
      <c r="B3" s="204" t="str">
        <f>'Page de garde'!F16</f>
        <v>,,,,,,,,,,,,,,,,</v>
      </c>
    </row>
    <row r="6" spans="1:14" ht="18">
      <c r="A6" s="493" t="s">
        <v>443</v>
      </c>
      <c r="B6" s="493"/>
      <c r="C6" s="493"/>
      <c r="D6" s="493"/>
      <c r="E6" s="493"/>
      <c r="F6" s="493"/>
      <c r="G6" s="493"/>
      <c r="H6" s="493"/>
      <c r="I6" s="493"/>
      <c r="N6" s="55"/>
    </row>
    <row r="9" spans="1:14" ht="37.5" customHeight="1" thickBot="1">
      <c r="A9" s="272" t="s">
        <v>263</v>
      </c>
      <c r="B9" s="265" t="s">
        <v>155</v>
      </c>
      <c r="C9" s="63"/>
      <c r="D9" s="274">
        <f>'Page de garde'!F12</f>
        <v>0</v>
      </c>
      <c r="E9" s="65"/>
      <c r="F9" s="274">
        <f>Nomenclature!F1</f>
        <v>0</v>
      </c>
      <c r="G9" s="65"/>
      <c r="H9" s="264" t="s">
        <v>273</v>
      </c>
      <c r="I9" s="270" t="s">
        <v>158</v>
      </c>
      <c r="K9" s="274">
        <f>Nomenclature!G1</f>
        <v>-153</v>
      </c>
      <c r="L9" s="65"/>
      <c r="M9" s="264" t="s">
        <v>273</v>
      </c>
      <c r="N9" s="270" t="s">
        <v>158</v>
      </c>
    </row>
    <row r="10" spans="1:14" ht="16.5" customHeight="1" thickTop="1">
      <c r="A10" s="62"/>
      <c r="B10" s="80"/>
      <c r="C10" s="63"/>
      <c r="D10" s="81"/>
      <c r="E10" s="81"/>
      <c r="F10" s="65"/>
      <c r="G10" s="65"/>
      <c r="H10" s="79"/>
      <c r="I10" s="184"/>
      <c r="K10" s="65"/>
      <c r="L10" s="65"/>
      <c r="M10" s="79"/>
      <c r="N10" s="184"/>
    </row>
    <row r="11" spans="1:14" s="56" customFormat="1">
      <c r="A11" s="91" t="s">
        <v>444</v>
      </c>
      <c r="B11" s="112"/>
      <c r="D11" s="61"/>
      <c r="E11" s="61"/>
      <c r="F11" s="30"/>
      <c r="I11" s="185"/>
      <c r="K11" s="30"/>
      <c r="N11" s="185"/>
    </row>
    <row r="12" spans="1:14" s="56" customFormat="1">
      <c r="A12" s="91"/>
      <c r="B12" s="112"/>
      <c r="D12" s="61"/>
      <c r="E12" s="61"/>
      <c r="F12" s="30"/>
      <c r="I12" s="185"/>
      <c r="K12" s="30"/>
      <c r="N12" s="185"/>
    </row>
    <row r="13" spans="1:14">
      <c r="A13" s="68">
        <v>1511</v>
      </c>
      <c r="B13" s="68" t="s">
        <v>319</v>
      </c>
      <c r="D13" s="286">
        <f ca="1">-SUMIF(Nomenclature!$B$3:$F$506,A13,Nomenclature!$E$3:$E$506)</f>
        <v>0</v>
      </c>
      <c r="E13" s="281"/>
      <c r="F13" s="281">
        <f ca="1">-SUMIF(Nomenclature!$B$3:$F$506,A13,Nomenclature!$F$3:$F$506)</f>
        <v>0</v>
      </c>
      <c r="G13" s="281"/>
      <c r="H13" s="281">
        <f ca="1">$D13-F13</f>
        <v>0</v>
      </c>
      <c r="I13" s="277" t="str">
        <f ca="1">IF(F13=0,"",H13/F13)</f>
        <v/>
      </c>
      <c r="J13" s="19"/>
      <c r="K13" s="281">
        <f ca="1">-SUMIF(Nomenclature!$B$3:$G$506,A13,Nomenclature!$G$3:$G$506)</f>
        <v>0</v>
      </c>
      <c r="L13" s="281"/>
      <c r="M13" s="281">
        <f ca="1">$D13-K13</f>
        <v>0</v>
      </c>
      <c r="N13" s="277" t="str">
        <f ca="1">IF(K13=0,"",M13/K13)</f>
        <v/>
      </c>
    </row>
    <row r="14" spans="1:14">
      <c r="A14" s="68">
        <v>1512</v>
      </c>
      <c r="B14" s="68" t="s">
        <v>320</v>
      </c>
      <c r="D14" s="286">
        <f ca="1">-SUMIF(Nomenclature!$B$3:$F$506,A14,Nomenclature!$E$3:$E$506)</f>
        <v>0</v>
      </c>
      <c r="E14" s="281"/>
      <c r="F14" s="281">
        <f ca="1">-SUMIF(Nomenclature!$B$3:$F$506,A14,Nomenclature!$F$3:$F$506)</f>
        <v>0</v>
      </c>
      <c r="G14" s="281"/>
      <c r="H14" s="281">
        <f t="shared" ref="H14:H19" ca="1" si="0">$D14-F14</f>
        <v>0</v>
      </c>
      <c r="I14" s="277" t="str">
        <f t="shared" ref="I14:I20" ca="1" si="1">IF(F14=0,"",H14/F14)</f>
        <v/>
      </c>
      <c r="J14" s="19"/>
      <c r="K14" s="281">
        <f ca="1">-SUMIF(Nomenclature!$B$3:$G$506,A14,Nomenclature!$G$3:$G$506)</f>
        <v>0</v>
      </c>
      <c r="L14" s="281"/>
      <c r="M14" s="281">
        <f t="shared" ref="M14:M19" ca="1" si="2">$D14-K14</f>
        <v>0</v>
      </c>
      <c r="N14" s="277" t="str">
        <f t="shared" ref="N14:N20" ca="1" si="3">IF(K14=0,"",M14/K14)</f>
        <v/>
      </c>
    </row>
    <row r="15" spans="1:14">
      <c r="A15" s="68">
        <v>1513</v>
      </c>
      <c r="B15" s="68" t="s">
        <v>321</v>
      </c>
      <c r="D15" s="286">
        <f ca="1">-SUMIF(Nomenclature!$B$3:$F$506,A15,Nomenclature!$E$3:$E$506)</f>
        <v>0</v>
      </c>
      <c r="E15" s="281"/>
      <c r="F15" s="281">
        <f ca="1">-SUMIF(Nomenclature!$B$3:$F$506,A15,Nomenclature!$F$3:$F$506)</f>
        <v>0</v>
      </c>
      <c r="G15" s="281"/>
      <c r="H15" s="281">
        <f t="shared" ca="1" si="0"/>
        <v>0</v>
      </c>
      <c r="I15" s="277" t="str">
        <f t="shared" ca="1" si="1"/>
        <v/>
      </c>
      <c r="J15" s="19"/>
      <c r="K15" s="281">
        <f ca="1">-SUMIF(Nomenclature!$B$3:$G$506,A15,Nomenclature!$G$3:$G$506)</f>
        <v>0</v>
      </c>
      <c r="L15" s="281"/>
      <c r="M15" s="281">
        <f t="shared" ca="1" si="2"/>
        <v>0</v>
      </c>
      <c r="N15" s="277" t="str">
        <f t="shared" ca="1" si="3"/>
        <v/>
      </c>
    </row>
    <row r="16" spans="1:14">
      <c r="A16" s="68">
        <v>1514</v>
      </c>
      <c r="B16" s="68" t="s">
        <v>322</v>
      </c>
      <c r="D16" s="286">
        <f ca="1">-SUMIF(Nomenclature!$B$3:$F$506,A16,Nomenclature!$E$3:$E$506)</f>
        <v>0</v>
      </c>
      <c r="E16" s="281"/>
      <c r="F16" s="281"/>
      <c r="G16" s="281"/>
      <c r="H16" s="281">
        <f t="shared" ca="1" si="0"/>
        <v>0</v>
      </c>
      <c r="I16" s="277" t="str">
        <f t="shared" si="1"/>
        <v/>
      </c>
      <c r="J16" s="19"/>
      <c r="K16" s="281">
        <f ca="1">-SUMIF(Nomenclature!$B$3:$G$506,A16,Nomenclature!$G$3:$G$506)</f>
        <v>0</v>
      </c>
      <c r="L16" s="281"/>
      <c r="M16" s="281">
        <f t="shared" ca="1" si="2"/>
        <v>0</v>
      </c>
      <c r="N16" s="277" t="str">
        <f t="shared" ca="1" si="3"/>
        <v/>
      </c>
    </row>
    <row r="17" spans="1:14">
      <c r="A17" s="68">
        <v>1515</v>
      </c>
      <c r="B17" s="68" t="s">
        <v>323</v>
      </c>
      <c r="D17" s="286">
        <f ca="1">-SUMIF(Nomenclature!$B$3:$F$506,A17,Nomenclature!$E$3:$E$506)</f>
        <v>0</v>
      </c>
      <c r="E17" s="281"/>
      <c r="F17" s="281">
        <f ca="1">-SUMIF(Nomenclature!$B$3:$F$506,A17,Nomenclature!$F$3:$F$506)</f>
        <v>0</v>
      </c>
      <c r="G17" s="281"/>
      <c r="H17" s="281">
        <f t="shared" ca="1" si="0"/>
        <v>0</v>
      </c>
      <c r="I17" s="277" t="str">
        <f t="shared" ca="1" si="1"/>
        <v/>
      </c>
      <c r="J17" s="19"/>
      <c r="K17" s="281">
        <f ca="1">-SUMIF(Nomenclature!$B$3:$G$506,A17,Nomenclature!$G$3:$G$506)</f>
        <v>0</v>
      </c>
      <c r="L17" s="281"/>
      <c r="M17" s="281">
        <f t="shared" ca="1" si="2"/>
        <v>0</v>
      </c>
      <c r="N17" s="277" t="str">
        <f t="shared" ca="1" si="3"/>
        <v/>
      </c>
    </row>
    <row r="18" spans="1:14">
      <c r="A18" s="68">
        <v>1516</v>
      </c>
      <c r="B18" s="68" t="s">
        <v>324</v>
      </c>
      <c r="D18" s="286">
        <f ca="1">-SUMIF(Nomenclature!$B$3:$F$506,A18,Nomenclature!$E$3:$E$506)</f>
        <v>0</v>
      </c>
      <c r="E18" s="281"/>
      <c r="F18" s="281">
        <f ca="1">-SUMIF(Nomenclature!$B$3:$F$506,A18,Nomenclature!$F$3:$F$506)</f>
        <v>0</v>
      </c>
      <c r="G18" s="281"/>
      <c r="H18" s="281">
        <f t="shared" ca="1" si="0"/>
        <v>0</v>
      </c>
      <c r="I18" s="277" t="str">
        <f t="shared" ca="1" si="1"/>
        <v/>
      </c>
      <c r="J18" s="19"/>
      <c r="K18" s="281">
        <f ca="1">-SUMIF(Nomenclature!$B$3:$G$506,A18,Nomenclature!$G$3:$G$506)</f>
        <v>0</v>
      </c>
      <c r="L18" s="281"/>
      <c r="M18" s="281">
        <f t="shared" ca="1" si="2"/>
        <v>0</v>
      </c>
      <c r="N18" s="277" t="str">
        <f t="shared" ca="1" si="3"/>
        <v/>
      </c>
    </row>
    <row r="19" spans="1:14">
      <c r="A19" s="68">
        <v>1518</v>
      </c>
      <c r="B19" s="68" t="s">
        <v>325</v>
      </c>
      <c r="D19" s="286">
        <f ca="1">-SUMIF(Nomenclature!$B$3:$F$506,A19,Nomenclature!$E$3:$E$506)</f>
        <v>0</v>
      </c>
      <c r="E19" s="281"/>
      <c r="F19" s="281">
        <f ca="1">-SUMIF(Nomenclature!$B$3:$F$506,A19,Nomenclature!$F$3:$F$506)</f>
        <v>0</v>
      </c>
      <c r="G19" s="281"/>
      <c r="H19" s="281">
        <f t="shared" ca="1" si="0"/>
        <v>0</v>
      </c>
      <c r="I19" s="277" t="str">
        <f t="shared" ca="1" si="1"/>
        <v/>
      </c>
      <c r="J19" s="19"/>
      <c r="K19" s="281">
        <f ca="1">-SUMIF(Nomenclature!$B$3:$G$506,A19,Nomenclature!$G$3:$G$506)</f>
        <v>0</v>
      </c>
      <c r="L19" s="281"/>
      <c r="M19" s="281">
        <f t="shared" ca="1" si="2"/>
        <v>0</v>
      </c>
      <c r="N19" s="277" t="str">
        <f t="shared" ca="1" si="3"/>
        <v/>
      </c>
    </row>
    <row r="20" spans="1:14" ht="14.4" thickBot="1">
      <c r="A20" s="55">
        <v>151</v>
      </c>
      <c r="B20" s="84" t="s">
        <v>445</v>
      </c>
      <c r="C20" s="56"/>
      <c r="D20" s="31">
        <f ca="1">SUM(D13:D19)</f>
        <v>0</v>
      </c>
      <c r="E20" s="30"/>
      <c r="F20" s="31">
        <f ca="1">SUM(F13:F19)</f>
        <v>0</v>
      </c>
      <c r="G20" s="30"/>
      <c r="H20" s="287">
        <f ca="1">$D20-F20</f>
        <v>0</v>
      </c>
      <c r="I20" s="278" t="str">
        <f t="shared" ca="1" si="1"/>
        <v/>
      </c>
      <c r="J20" s="30"/>
      <c r="K20" s="31">
        <f ca="1">SUM(K13:K19)</f>
        <v>0</v>
      </c>
      <c r="L20" s="30"/>
      <c r="M20" s="287">
        <f ca="1">$D20-K20</f>
        <v>0</v>
      </c>
      <c r="N20" s="278" t="str">
        <f t="shared" ca="1" si="3"/>
        <v/>
      </c>
    </row>
    <row r="21" spans="1:14" ht="14.4" thickTop="1">
      <c r="F21" s="29"/>
      <c r="H21" s="56"/>
      <c r="K21" s="29"/>
      <c r="M21" s="56"/>
    </row>
    <row r="22" spans="1:14">
      <c r="A22" s="86" t="s">
        <v>0</v>
      </c>
      <c r="D22" s="29"/>
      <c r="E22" s="29"/>
      <c r="F22" s="29"/>
      <c r="H22" s="56"/>
      <c r="K22" s="29"/>
      <c r="M22" s="56"/>
    </row>
    <row r="23" spans="1:14">
      <c r="A23" s="68"/>
      <c r="B23" s="68"/>
      <c r="D23" s="29"/>
      <c r="E23" s="29"/>
      <c r="F23" s="29"/>
      <c r="G23" s="29"/>
      <c r="H23" s="30"/>
      <c r="I23" s="122"/>
      <c r="K23" s="29"/>
      <c r="L23" s="29"/>
      <c r="M23" s="30"/>
      <c r="N23" s="122"/>
    </row>
    <row r="24" spans="1:14">
      <c r="A24" s="68">
        <v>4501</v>
      </c>
      <c r="B24" s="68" t="s">
        <v>319</v>
      </c>
      <c r="D24" s="286">
        <f ca="1">-SUMIF(Nomenclature!$B$3:$F$506,A24,Nomenclature!$E$3:$E$506)</f>
        <v>0</v>
      </c>
      <c r="E24" s="281"/>
      <c r="F24" s="281">
        <f ca="1">-SUMIF(Nomenclature!$B$3:$F$506,A24,Nomenclature!$F$3:$F$506)</f>
        <v>0</v>
      </c>
      <c r="G24" s="281"/>
      <c r="H24" s="281">
        <f t="shared" ref="H24:H30" ca="1" si="4">$D24-F24</f>
        <v>0</v>
      </c>
      <c r="I24" s="277" t="str">
        <f ca="1">IF(F24=0,"",H24/F24)</f>
        <v/>
      </c>
      <c r="J24" s="19"/>
      <c r="K24" s="281">
        <f ca="1">-SUMIF(Nomenclature!$B$3:$G$506,A24,Nomenclature!$G$3:$G$506)</f>
        <v>0</v>
      </c>
      <c r="L24" s="281"/>
      <c r="M24" s="281">
        <f t="shared" ref="M24:M30" ca="1" si="5">$D24-K24</f>
        <v>0</v>
      </c>
      <c r="N24" s="277" t="str">
        <f ca="1">IF(K24=0,"",M24/K24)</f>
        <v/>
      </c>
    </row>
    <row r="25" spans="1:14">
      <c r="A25" s="68">
        <v>4502</v>
      </c>
      <c r="B25" s="68" t="s">
        <v>320</v>
      </c>
      <c r="D25" s="286">
        <f ca="1">-SUMIF(Nomenclature!$B$3:$F$506,A25,Nomenclature!$E$3:$E$506)</f>
        <v>0</v>
      </c>
      <c r="E25" s="281"/>
      <c r="F25" s="281">
        <f ca="1">-SUMIF(Nomenclature!$B$3:$F$506,A25,Nomenclature!$F$3:$F$506)</f>
        <v>0</v>
      </c>
      <c r="G25" s="281"/>
      <c r="H25" s="281">
        <f t="shared" ca="1" si="4"/>
        <v>0</v>
      </c>
      <c r="I25" s="277" t="str">
        <f t="shared" ref="I25:I30" ca="1" si="6">IF(F25=0,"",H25/F25)</f>
        <v/>
      </c>
      <c r="J25" s="19"/>
      <c r="K25" s="281">
        <f ca="1">-SUMIF(Nomenclature!$B$3:$G$506,A25,Nomenclature!$G$3:$G$506)</f>
        <v>0</v>
      </c>
      <c r="L25" s="281"/>
      <c r="M25" s="281">
        <f t="shared" ca="1" si="5"/>
        <v>0</v>
      </c>
      <c r="N25" s="277" t="str">
        <f t="shared" ref="N25:N30" ca="1" si="7">IF(K25=0,"",M25/K25)</f>
        <v/>
      </c>
    </row>
    <row r="26" spans="1:14">
      <c r="A26" s="68">
        <v>4505</v>
      </c>
      <c r="B26" s="68" t="s">
        <v>396</v>
      </c>
      <c r="D26" s="286">
        <f ca="1">-SUMIF(Nomenclature!$B$3:$F$506,A26,Nomenclature!$E$3:$E$506)</f>
        <v>0</v>
      </c>
      <c r="E26" s="281"/>
      <c r="F26" s="281">
        <f ca="1">-SUMIF(Nomenclature!$B$3:$F$506,A26,Nomenclature!$F$3:$F$506)</f>
        <v>0</v>
      </c>
      <c r="G26" s="281"/>
      <c r="H26" s="281">
        <f t="shared" ca="1" si="4"/>
        <v>0</v>
      </c>
      <c r="I26" s="277" t="str">
        <f t="shared" ca="1" si="6"/>
        <v/>
      </c>
      <c r="J26" s="19"/>
      <c r="K26" s="281">
        <f ca="1">-SUMIF(Nomenclature!$B$3:$G$506,A26,Nomenclature!$G$3:$G$506)</f>
        <v>0</v>
      </c>
      <c r="L26" s="281"/>
      <c r="M26" s="281">
        <f t="shared" ca="1" si="5"/>
        <v>0</v>
      </c>
      <c r="N26" s="277" t="str">
        <f t="shared" ca="1" si="7"/>
        <v/>
      </c>
    </row>
    <row r="27" spans="1:14">
      <c r="A27" s="68">
        <v>4506</v>
      </c>
      <c r="B27" s="68" t="s">
        <v>324</v>
      </c>
      <c r="D27" s="286">
        <f ca="1">-SUMIF(Nomenclature!$B$3:$F$506,A27,Nomenclature!$E$3:$E$506)</f>
        <v>0</v>
      </c>
      <c r="E27" s="281"/>
      <c r="F27" s="281">
        <f ca="1">-SUMIF(Nomenclature!$B$3:$F$506,A27,Nomenclature!$F$3:$F$506)</f>
        <v>0</v>
      </c>
      <c r="G27" s="281"/>
      <c r="H27" s="281">
        <f t="shared" ca="1" si="4"/>
        <v>0</v>
      </c>
      <c r="I27" s="277" t="str">
        <f t="shared" ca="1" si="6"/>
        <v/>
      </c>
      <c r="J27" s="19"/>
      <c r="K27" s="281">
        <f ca="1">-SUMIF(Nomenclature!$B$3:$G$506,A27,Nomenclature!$G$3:$G$506)</f>
        <v>0</v>
      </c>
      <c r="L27" s="281"/>
      <c r="M27" s="281">
        <f t="shared" ca="1" si="5"/>
        <v>0</v>
      </c>
      <c r="N27" s="277" t="str">
        <f t="shared" ca="1" si="7"/>
        <v/>
      </c>
    </row>
    <row r="28" spans="1:14">
      <c r="A28" s="68">
        <v>4507</v>
      </c>
      <c r="B28" s="68" t="s">
        <v>327</v>
      </c>
      <c r="D28" s="286">
        <f ca="1">-SUMIF(Nomenclature!$B$3:$F$506,A28,Nomenclature!$E$3:$E$506)</f>
        <v>0</v>
      </c>
      <c r="E28" s="281"/>
      <c r="F28" s="281">
        <f ca="1">-SUMIF(Nomenclature!$B$3:$F$506,A28,Nomenclature!$F$3:$F$506)</f>
        <v>0</v>
      </c>
      <c r="G28" s="281"/>
      <c r="H28" s="281">
        <f t="shared" ca="1" si="4"/>
        <v>0</v>
      </c>
      <c r="I28" s="277" t="str">
        <f t="shared" ca="1" si="6"/>
        <v/>
      </c>
      <c r="J28" s="19"/>
      <c r="K28" s="281">
        <f ca="1">-SUMIF(Nomenclature!$B$3:$G$506,A28,Nomenclature!$G$3:$G$506)</f>
        <v>0</v>
      </c>
      <c r="L28" s="281"/>
      <c r="M28" s="281">
        <f t="shared" ca="1" si="5"/>
        <v>0</v>
      </c>
      <c r="N28" s="277" t="str">
        <f t="shared" ca="1" si="7"/>
        <v/>
      </c>
    </row>
    <row r="29" spans="1:14">
      <c r="A29" s="68">
        <v>4508</v>
      </c>
      <c r="B29" s="68" t="s">
        <v>395</v>
      </c>
      <c r="D29" s="286">
        <f ca="1">-SUMIF(Nomenclature!$B$3:$F$506,A29,Nomenclature!$E$3:$E$506)</f>
        <v>0</v>
      </c>
      <c r="E29" s="281"/>
      <c r="F29" s="281">
        <f ca="1">-SUMIF(Nomenclature!$B$3:$F$506,A29,Nomenclature!$F$3:$F$506)</f>
        <v>0</v>
      </c>
      <c r="G29" s="281"/>
      <c r="H29" s="281">
        <f t="shared" ca="1" si="4"/>
        <v>0</v>
      </c>
      <c r="I29" s="277" t="str">
        <f t="shared" ca="1" si="6"/>
        <v/>
      </c>
      <c r="J29" s="19"/>
      <c r="K29" s="281">
        <f ca="1">-SUMIF(Nomenclature!$B$3:$G$506,A29,Nomenclature!$G$3:$G$506)</f>
        <v>0</v>
      </c>
      <c r="L29" s="281"/>
      <c r="M29" s="281">
        <f t="shared" ca="1" si="5"/>
        <v>0</v>
      </c>
      <c r="N29" s="277" t="str">
        <f t="shared" ca="1" si="7"/>
        <v/>
      </c>
    </row>
    <row r="30" spans="1:14" ht="14.4" thickBot="1">
      <c r="A30" s="55">
        <v>45</v>
      </c>
      <c r="B30" s="84" t="s">
        <v>1</v>
      </c>
      <c r="D30" s="31">
        <f ca="1">SUM(D24:D29)</f>
        <v>0</v>
      </c>
      <c r="E30" s="30"/>
      <c r="F30" s="31">
        <f ca="1">SUM(F24:F29)</f>
        <v>0</v>
      </c>
      <c r="G30" s="30"/>
      <c r="H30" s="287">
        <f t="shared" ca="1" si="4"/>
        <v>0</v>
      </c>
      <c r="I30" s="278" t="str">
        <f t="shared" ca="1" si="6"/>
        <v/>
      </c>
      <c r="J30" s="30"/>
      <c r="K30" s="31">
        <f ca="1">SUM(K24:K29)</f>
        <v>0</v>
      </c>
      <c r="L30" s="30"/>
      <c r="M30" s="287">
        <f t="shared" ca="1" si="5"/>
        <v>0</v>
      </c>
      <c r="N30" s="278" t="str">
        <f t="shared" ca="1" si="7"/>
        <v/>
      </c>
    </row>
    <row r="31" spans="1:14" ht="14.4" thickTop="1">
      <c r="H31" s="56"/>
      <c r="M31" s="56"/>
    </row>
    <row r="32" spans="1:14">
      <c r="B32" s="132" t="s">
        <v>46</v>
      </c>
      <c r="D32" s="448">
        <f>Nomenclature!$E$1</f>
        <v>0</v>
      </c>
    </row>
    <row r="33" spans="2:4">
      <c r="B33" s="132" t="s">
        <v>46</v>
      </c>
      <c r="C33" s="29"/>
      <c r="D33" s="448">
        <f>Nomenclature!$F$1</f>
        <v>0</v>
      </c>
    </row>
    <row r="34" spans="2:4">
      <c r="B34" s="132" t="s">
        <v>277</v>
      </c>
    </row>
  </sheetData>
  <mergeCells count="1">
    <mergeCell ref="A6:I6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47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N27"/>
  <sheetViews>
    <sheetView showZeros="0" view="pageBreakPreview" zoomScale="85" zoomScaleNormal="70" workbookViewId="0">
      <selection activeCell="K9" sqref="K9"/>
    </sheetView>
  </sheetViews>
  <sheetFormatPr baseColWidth="10" defaultColWidth="11.33203125" defaultRowHeight="13.8" outlineLevelCol="1"/>
  <cols>
    <col min="1" max="1" width="8.77734375" style="55" customWidth="1"/>
    <col min="2" max="2" width="34.109375" style="55" customWidth="1"/>
    <col min="3" max="3" width="17.33203125" style="55" customWidth="1"/>
    <col min="4" max="4" width="15" style="55" customWidth="1"/>
    <col min="5" max="5" width="3.21875" style="55" customWidth="1"/>
    <col min="6" max="6" width="13.6640625" style="55" customWidth="1"/>
    <col min="7" max="7" width="3" style="55" customWidth="1"/>
    <col min="8" max="8" width="12.21875" style="55" customWidth="1"/>
    <col min="9" max="9" width="7.6640625" style="55" customWidth="1"/>
    <col min="10" max="10" width="13.33203125" style="55" customWidth="1"/>
    <col min="11" max="14" width="12" style="55" customWidth="1" outlineLevel="1"/>
    <col min="15" max="16384" width="11.33203125" style="55"/>
  </cols>
  <sheetData>
    <row r="1" spans="1:14">
      <c r="A1" s="55" t="s">
        <v>272</v>
      </c>
      <c r="B1" s="55" t="str">
        <f>'Page de garde'!F8</f>
        <v>XXXXXXX</v>
      </c>
      <c r="H1" s="55" t="s">
        <v>149</v>
      </c>
      <c r="I1" s="55" t="s">
        <v>120</v>
      </c>
    </row>
    <row r="2" spans="1:14">
      <c r="A2" s="55" t="s">
        <v>489</v>
      </c>
      <c r="B2" s="204">
        <f>'Page de garde'!F12</f>
        <v>0</v>
      </c>
      <c r="H2" s="55" t="s">
        <v>460</v>
      </c>
      <c r="I2" s="55" t="str">
        <f>'Page de garde'!F18</f>
        <v>,,,,,,,,,,,,,,,,,,,,,</v>
      </c>
    </row>
    <row r="3" spans="1:14">
      <c r="A3" s="55" t="s">
        <v>474</v>
      </c>
      <c r="B3" s="204" t="str">
        <f>'Page de garde'!F16</f>
        <v>,,,,,,,,,,,,,,,,</v>
      </c>
    </row>
    <row r="5" spans="1:14" ht="15" customHeight="1"/>
    <row r="6" spans="1:14" ht="15" customHeight="1">
      <c r="A6" s="120"/>
      <c r="B6" s="498" t="s">
        <v>481</v>
      </c>
      <c r="C6" s="498"/>
      <c r="D6" s="498"/>
      <c r="E6" s="498"/>
      <c r="F6" s="498"/>
      <c r="G6" s="498"/>
      <c r="H6" s="498"/>
      <c r="I6" s="498"/>
      <c r="J6" s="498"/>
      <c r="K6" s="498"/>
      <c r="L6" s="498"/>
    </row>
    <row r="9" spans="1:14" ht="28.2" thickBot="1">
      <c r="A9" s="272" t="s">
        <v>263</v>
      </c>
      <c r="B9" s="265" t="s">
        <v>155</v>
      </c>
      <c r="D9" s="274">
        <f>'Page de garde'!F12</f>
        <v>0</v>
      </c>
      <c r="E9" s="65"/>
      <c r="F9" s="274">
        <f>Nomenclature!F1</f>
        <v>0</v>
      </c>
      <c r="G9" s="65"/>
      <c r="H9" s="264" t="s">
        <v>273</v>
      </c>
      <c r="I9" s="268" t="s">
        <v>158</v>
      </c>
      <c r="K9" s="274">
        <f>Nomenclature!G1</f>
        <v>-153</v>
      </c>
      <c r="L9" s="65"/>
      <c r="M9" s="264" t="s">
        <v>273</v>
      </c>
      <c r="N9" s="268" t="s">
        <v>158</v>
      </c>
    </row>
    <row r="10" spans="1:14" ht="14.4" thickTop="1">
      <c r="D10" s="29"/>
      <c r="E10" s="29"/>
      <c r="F10" s="29"/>
      <c r="G10" s="29"/>
      <c r="K10" s="29"/>
      <c r="L10" s="29"/>
    </row>
    <row r="11" spans="1:14">
      <c r="A11" s="55">
        <v>1410</v>
      </c>
      <c r="B11" s="55" t="s">
        <v>308</v>
      </c>
      <c r="D11" s="286">
        <f ca="1">-SUMIF(Nomenclature!$B$3:$F$506,A11,Nomenclature!$E$3:$E$506)</f>
        <v>0</v>
      </c>
      <c r="E11" s="281"/>
      <c r="F11" s="281">
        <f ca="1">-SUMIF(Nomenclature!$B$3:$F$506,A11,Nomenclature!$F$3:$F$506)</f>
        <v>0</v>
      </c>
      <c r="G11" s="281"/>
      <c r="H11" s="281">
        <f ca="1">$D11-F11</f>
        <v>0</v>
      </c>
      <c r="I11" s="277" t="str">
        <f ca="1">IF(F11=0,"",H11/F11)</f>
        <v/>
      </c>
      <c r="J11" s="19"/>
      <c r="K11" s="281">
        <f ca="1">-SUMIF(Nomenclature!$B$3:$G$506,A11,Nomenclature!$G$3:$G$506)</f>
        <v>0</v>
      </c>
      <c r="L11" s="281"/>
      <c r="M11" s="281">
        <f ca="1">$D11-K11</f>
        <v>0</v>
      </c>
      <c r="N11" s="277" t="str">
        <f ca="1">IF(K11=0,"",M11/K11)</f>
        <v/>
      </c>
    </row>
    <row r="12" spans="1:14">
      <c r="D12" s="286"/>
      <c r="E12" s="281"/>
      <c r="F12" s="281"/>
      <c r="G12" s="281"/>
      <c r="H12" s="281">
        <f t="shared" ref="H12:H20" si="0">$D12-F12</f>
        <v>0</v>
      </c>
      <c r="I12" s="277" t="str">
        <f t="shared" ref="I12:I21" si="1">IF(F12=0,"",H12/F12)</f>
        <v/>
      </c>
      <c r="J12" s="19"/>
      <c r="K12" s="281"/>
      <c r="L12" s="281"/>
      <c r="M12" s="281">
        <f t="shared" ref="M12:M20" si="2">$D12-K12</f>
        <v>0</v>
      </c>
      <c r="N12" s="277" t="str">
        <f t="shared" ref="N12:N21" si="3">IF(K12=0,"",M12/K12)</f>
        <v/>
      </c>
    </row>
    <row r="13" spans="1:14">
      <c r="A13" s="55">
        <v>1481</v>
      </c>
      <c r="B13" s="55" t="s">
        <v>310</v>
      </c>
      <c r="D13" s="286">
        <f ca="1">-SUMIF(Nomenclature!$B$3:$F$506,A13,Nomenclature!$E$3:$E$506)</f>
        <v>0</v>
      </c>
      <c r="E13" s="281"/>
      <c r="F13" s="281">
        <f ca="1">-SUMIF(Nomenclature!$B$3:$F$506,A13,Nomenclature!$F$3:$F$506)</f>
        <v>0</v>
      </c>
      <c r="G13" s="281"/>
      <c r="H13" s="281">
        <f t="shared" ca="1" si="0"/>
        <v>0</v>
      </c>
      <c r="I13" s="277" t="str">
        <f t="shared" ca="1" si="1"/>
        <v/>
      </c>
      <c r="J13" s="19"/>
      <c r="K13" s="281">
        <f ca="1">-SUMIF(Nomenclature!$B$3:$G$506,A13,Nomenclature!$G$3:$G$506)</f>
        <v>0</v>
      </c>
      <c r="L13" s="281"/>
      <c r="M13" s="281">
        <f t="shared" ca="1" si="2"/>
        <v>0</v>
      </c>
      <c r="N13" s="277" t="str">
        <f t="shared" ca="1" si="3"/>
        <v/>
      </c>
    </row>
    <row r="14" spans="1:14">
      <c r="A14" s="55">
        <v>1482</v>
      </c>
      <c r="B14" s="55" t="s">
        <v>311</v>
      </c>
      <c r="D14" s="286">
        <f ca="1">-SUMIF(Nomenclature!$B$3:$F$506,A14,Nomenclature!$E$3:$E$506)</f>
        <v>0</v>
      </c>
      <c r="E14" s="281"/>
      <c r="F14" s="281">
        <f ca="1">-SUMIF(Nomenclature!$B$3:$F$506,A14,Nomenclature!$F$3:$F$506)</f>
        <v>0</v>
      </c>
      <c r="G14" s="281"/>
      <c r="H14" s="281">
        <f t="shared" ca="1" si="0"/>
        <v>0</v>
      </c>
      <c r="I14" s="277" t="str">
        <f t="shared" ca="1" si="1"/>
        <v/>
      </c>
      <c r="J14" s="19"/>
      <c r="K14" s="281">
        <f ca="1">-SUMIF(Nomenclature!$B$3:$G$506,A14,Nomenclature!$G$3:$G$506)</f>
        <v>0</v>
      </c>
      <c r="L14" s="281"/>
      <c r="M14" s="281">
        <f t="shared" ca="1" si="2"/>
        <v>0</v>
      </c>
      <c r="N14" s="277" t="str">
        <f t="shared" ca="1" si="3"/>
        <v/>
      </c>
    </row>
    <row r="15" spans="1:14">
      <c r="A15" s="55">
        <v>1483</v>
      </c>
      <c r="B15" s="55" t="s">
        <v>312</v>
      </c>
      <c r="D15" s="286">
        <f ca="1">-SUMIF(Nomenclature!$B$3:$F$506,A15,Nomenclature!$E$3:$E$506)</f>
        <v>0</v>
      </c>
      <c r="E15" s="281"/>
      <c r="F15" s="281">
        <f ca="1">-SUMIF(Nomenclature!$B$3:$F$506,A15,Nomenclature!$F$3:$F$506)</f>
        <v>0</v>
      </c>
      <c r="G15" s="281"/>
      <c r="H15" s="281">
        <f t="shared" ca="1" si="0"/>
        <v>0</v>
      </c>
      <c r="I15" s="277" t="str">
        <f t="shared" ca="1" si="1"/>
        <v/>
      </c>
      <c r="J15" s="19"/>
      <c r="K15" s="281">
        <f ca="1">-SUMIF(Nomenclature!$B$3:$G$506,A15,Nomenclature!$G$3:$G$506)</f>
        <v>0</v>
      </c>
      <c r="L15" s="281"/>
      <c r="M15" s="281">
        <f t="shared" ca="1" si="2"/>
        <v>0</v>
      </c>
      <c r="N15" s="277" t="str">
        <f t="shared" ca="1" si="3"/>
        <v/>
      </c>
    </row>
    <row r="16" spans="1:14">
      <c r="A16" s="55">
        <v>1484</v>
      </c>
      <c r="B16" s="55" t="s">
        <v>313</v>
      </c>
      <c r="D16" s="286">
        <f ca="1">-SUMIF(Nomenclature!$B$3:$F$506,A16,Nomenclature!$E$3:$E$506)</f>
        <v>0</v>
      </c>
      <c r="E16" s="281"/>
      <c r="F16" s="281"/>
      <c r="G16" s="281"/>
      <c r="H16" s="281">
        <f t="shared" ca="1" si="0"/>
        <v>0</v>
      </c>
      <c r="I16" s="277" t="str">
        <f t="shared" si="1"/>
        <v/>
      </c>
      <c r="J16" s="19"/>
      <c r="K16" s="281">
        <f ca="1">-SUMIF(Nomenclature!$B$3:$G$506,A16,Nomenclature!$G$3:$G$506)</f>
        <v>0</v>
      </c>
      <c r="L16" s="281"/>
      <c r="M16" s="281">
        <f t="shared" ca="1" si="2"/>
        <v>0</v>
      </c>
      <c r="N16" s="277" t="str">
        <f t="shared" ca="1" si="3"/>
        <v/>
      </c>
    </row>
    <row r="17" spans="1:14">
      <c r="A17" s="55">
        <v>1485</v>
      </c>
      <c r="B17" s="55" t="s">
        <v>314</v>
      </c>
      <c r="D17" s="286">
        <f ca="1">-SUMIF(Nomenclature!$B$3:$F$506,A17,Nomenclature!$E$3:$E$506)</f>
        <v>0</v>
      </c>
      <c r="E17" s="281"/>
      <c r="F17" s="281">
        <f ca="1">-SUMIF(Nomenclature!$B$3:$F$506,A17,Nomenclature!$F$3:$F$506)</f>
        <v>0</v>
      </c>
      <c r="G17" s="281"/>
      <c r="H17" s="281">
        <f t="shared" ca="1" si="0"/>
        <v>0</v>
      </c>
      <c r="I17" s="277" t="str">
        <f t="shared" ca="1" si="1"/>
        <v/>
      </c>
      <c r="J17" s="19"/>
      <c r="K17" s="281">
        <f ca="1">-SUMIF(Nomenclature!$B$3:$G$506,A17,Nomenclature!$G$3:$G$506)</f>
        <v>0</v>
      </c>
      <c r="L17" s="281"/>
      <c r="M17" s="281">
        <f t="shared" ca="1" si="2"/>
        <v>0</v>
      </c>
      <c r="N17" s="277" t="str">
        <f t="shared" ca="1" si="3"/>
        <v/>
      </c>
    </row>
    <row r="18" spans="1:14">
      <c r="A18" s="55">
        <v>1486</v>
      </c>
      <c r="B18" s="55" t="s">
        <v>315</v>
      </c>
      <c r="D18" s="286">
        <f ca="1">-SUMIF(Nomenclature!$B$3:$F$506,A18,Nomenclature!$E$3:$E$506)</f>
        <v>0</v>
      </c>
      <c r="E18" s="281"/>
      <c r="F18" s="281">
        <f ca="1">-SUMIF(Nomenclature!$B$3:$F$506,A18,Nomenclature!$F$3:$F$506)</f>
        <v>0</v>
      </c>
      <c r="G18" s="281"/>
      <c r="H18" s="281">
        <f t="shared" ca="1" si="0"/>
        <v>0</v>
      </c>
      <c r="I18" s="277" t="str">
        <f t="shared" ca="1" si="1"/>
        <v/>
      </c>
      <c r="J18" s="19"/>
      <c r="K18" s="281">
        <f ca="1">-SUMIF(Nomenclature!$B$3:$G$506,A18,Nomenclature!$G$3:$G$506)</f>
        <v>0</v>
      </c>
      <c r="L18" s="281"/>
      <c r="M18" s="281">
        <f t="shared" ca="1" si="2"/>
        <v>0</v>
      </c>
      <c r="N18" s="277" t="str">
        <f t="shared" ca="1" si="3"/>
        <v/>
      </c>
    </row>
    <row r="19" spans="1:14">
      <c r="A19" s="55">
        <v>1487</v>
      </c>
      <c r="B19" s="55" t="s">
        <v>316</v>
      </c>
      <c r="D19" s="286">
        <f ca="1">-SUMIF(Nomenclature!$B$3:$F$506,A19,Nomenclature!$E$3:$E$506)</f>
        <v>0</v>
      </c>
      <c r="E19" s="281"/>
      <c r="F19" s="281">
        <f ca="1">-SUMIF(Nomenclature!$B$3:$F$506,A19,Nomenclature!$F$3:$F$506)</f>
        <v>0</v>
      </c>
      <c r="G19" s="281"/>
      <c r="H19" s="281">
        <f t="shared" ca="1" si="0"/>
        <v>0</v>
      </c>
      <c r="I19" s="277" t="str">
        <f t="shared" ca="1" si="1"/>
        <v/>
      </c>
      <c r="J19" s="19"/>
      <c r="K19" s="281">
        <f ca="1">-SUMIF(Nomenclature!$B$3:$G$506,A19,Nomenclature!$G$3:$G$506)</f>
        <v>0</v>
      </c>
      <c r="L19" s="281"/>
      <c r="M19" s="281">
        <f t="shared" ca="1" si="2"/>
        <v>0</v>
      </c>
      <c r="N19" s="277" t="str">
        <f t="shared" ca="1" si="3"/>
        <v/>
      </c>
    </row>
    <row r="20" spans="1:14">
      <c r="A20" s="55">
        <v>1488</v>
      </c>
      <c r="B20" s="55" t="s">
        <v>317</v>
      </c>
      <c r="D20" s="286">
        <f ca="1">-SUMIF(Nomenclature!$B$3:$F$506,A20,Nomenclature!$E$3:$E$506)</f>
        <v>0</v>
      </c>
      <c r="E20" s="281"/>
      <c r="F20" s="281">
        <f ca="1">-SUMIF(Nomenclature!$B$3:$F$506,A20,Nomenclature!$F$3:$F$506)</f>
        <v>0</v>
      </c>
      <c r="G20" s="281"/>
      <c r="H20" s="281">
        <f t="shared" ca="1" si="0"/>
        <v>0</v>
      </c>
      <c r="I20" s="277" t="str">
        <f t="shared" ca="1" si="1"/>
        <v/>
      </c>
      <c r="J20" s="19"/>
      <c r="K20" s="281">
        <f ca="1">-SUMIF(Nomenclature!$B$3:$G$506,A20,Nomenclature!$G$3:$G$506)</f>
        <v>0</v>
      </c>
      <c r="L20" s="281"/>
      <c r="M20" s="281">
        <f t="shared" ca="1" si="2"/>
        <v>0</v>
      </c>
      <c r="N20" s="277" t="str">
        <f t="shared" ca="1" si="3"/>
        <v/>
      </c>
    </row>
    <row r="21" spans="1:14" ht="14.4" thickBot="1">
      <c r="A21" s="31">
        <v>14</v>
      </c>
      <c r="B21" s="31" t="s">
        <v>483</v>
      </c>
      <c r="C21" s="30"/>
      <c r="D21" s="31">
        <f ca="1">SUM(D11:D20)</f>
        <v>0</v>
      </c>
      <c r="E21" s="30"/>
      <c r="F21" s="31">
        <f ca="1">SUM(F11:F20)</f>
        <v>0</v>
      </c>
      <c r="G21" s="30"/>
      <c r="H21" s="287">
        <f ca="1">$D21-F21</f>
        <v>0</v>
      </c>
      <c r="I21" s="278" t="str">
        <f t="shared" ca="1" si="1"/>
        <v/>
      </c>
      <c r="J21" s="30"/>
      <c r="K21" s="31">
        <f ca="1">SUM(K11:K20)</f>
        <v>0</v>
      </c>
      <c r="L21" s="30"/>
      <c r="M21" s="287">
        <f ca="1">$D21-K21</f>
        <v>0</v>
      </c>
      <c r="N21" s="278" t="str">
        <f t="shared" ca="1" si="3"/>
        <v/>
      </c>
    </row>
    <row r="22" spans="1:14" ht="14.4" thickTop="1"/>
    <row r="25" spans="1:14">
      <c r="B25" s="132" t="s">
        <v>46</v>
      </c>
      <c r="D25" s="448">
        <f>Nomenclature!$E$1</f>
        <v>0</v>
      </c>
    </row>
    <row r="26" spans="1:14">
      <c r="B26" s="132" t="s">
        <v>46</v>
      </c>
      <c r="C26" s="29"/>
      <c r="D26" s="448">
        <f>Nomenclature!$F$1</f>
        <v>0</v>
      </c>
    </row>
    <row r="27" spans="1:14">
      <c r="B27" s="132" t="s">
        <v>277</v>
      </c>
    </row>
  </sheetData>
  <mergeCells count="1">
    <mergeCell ref="B6:L6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50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O126"/>
  <sheetViews>
    <sheetView showZeros="0" view="pageBreakPreview" zoomScale="75" zoomScaleNormal="100" zoomScaleSheetLayoutView="75" workbookViewId="0">
      <selection activeCell="J14" sqref="J14"/>
    </sheetView>
  </sheetViews>
  <sheetFormatPr baseColWidth="10" defaultColWidth="11.33203125" defaultRowHeight="13.8"/>
  <cols>
    <col min="1" max="1" width="10" style="55" customWidth="1"/>
    <col min="2" max="2" width="40.88671875" style="55" bestFit="1" customWidth="1"/>
    <col min="3" max="3" width="20.77734375" style="55" customWidth="1"/>
    <col min="4" max="4" width="15" style="55" customWidth="1"/>
    <col min="5" max="5" width="2.77734375" style="55" customWidth="1"/>
    <col min="6" max="6" width="13.6640625" style="55" customWidth="1"/>
    <col min="7" max="7" width="2.109375" style="55" customWidth="1"/>
    <col min="8" max="8" width="12.21875" style="55" customWidth="1"/>
    <col min="9" max="9" width="6.6640625" style="55" customWidth="1"/>
    <col min="10" max="10" width="13.33203125" style="55" customWidth="1"/>
    <col min="11" max="11" width="16.44140625" style="55" customWidth="1"/>
    <col min="12" max="12" width="2.109375" style="55" customWidth="1"/>
    <col min="13" max="13" width="10.88671875" style="55" bestFit="1" customWidth="1"/>
    <col min="14" max="14" width="12.88671875" style="55" customWidth="1"/>
    <col min="15" max="16384" width="11.33203125" style="55"/>
  </cols>
  <sheetData>
    <row r="1" spans="1:15">
      <c r="A1" s="55" t="s">
        <v>272</v>
      </c>
      <c r="B1" s="55" t="str">
        <f>'Page de garde'!F8</f>
        <v>XXXXXXX</v>
      </c>
      <c r="H1" s="55" t="s">
        <v>149</v>
      </c>
      <c r="I1" s="186" t="s">
        <v>121</v>
      </c>
      <c r="N1" s="186"/>
    </row>
    <row r="2" spans="1:15">
      <c r="A2" s="55" t="s">
        <v>489</v>
      </c>
      <c r="B2" s="204">
        <f>'Page de garde'!F12</f>
        <v>0</v>
      </c>
      <c r="H2" s="55" t="s">
        <v>460</v>
      </c>
      <c r="I2" s="55" t="str">
        <f>'Page de garde'!F18</f>
        <v>,,,,,,,,,,,,,,,,,,,,,</v>
      </c>
    </row>
    <row r="3" spans="1:15">
      <c r="A3" s="55" t="s">
        <v>473</v>
      </c>
      <c r="B3" s="204" t="str">
        <f>'Page de garde'!F16</f>
        <v>,,,,,,,,,,,,,,,,</v>
      </c>
    </row>
    <row r="6" spans="1:15" ht="18">
      <c r="A6" s="493" t="s">
        <v>77</v>
      </c>
      <c r="B6" s="493"/>
      <c r="C6" s="493"/>
      <c r="D6" s="493"/>
      <c r="E6" s="493"/>
      <c r="F6" s="493"/>
      <c r="G6" s="493"/>
      <c r="H6" s="493"/>
      <c r="I6" s="493"/>
      <c r="J6" s="493"/>
      <c r="K6" s="493"/>
    </row>
    <row r="7" spans="1:15">
      <c r="A7" s="189"/>
      <c r="B7" s="60"/>
      <c r="C7" s="60"/>
      <c r="D7" s="60"/>
      <c r="E7" s="60"/>
      <c r="F7" s="60"/>
      <c r="G7" s="60"/>
      <c r="H7" s="60"/>
      <c r="I7" s="60"/>
      <c r="K7" s="60"/>
      <c r="L7" s="60"/>
      <c r="M7" s="60"/>
      <c r="N7" s="60"/>
    </row>
    <row r="8" spans="1:15" ht="11.25" customHeight="1">
      <c r="A8" s="189"/>
      <c r="B8" s="60"/>
      <c r="C8" s="72"/>
      <c r="D8" s="61"/>
      <c r="E8" s="61"/>
      <c r="F8" s="72"/>
      <c r="G8" s="72"/>
      <c r="K8" s="72"/>
      <c r="L8" s="72"/>
      <c r="O8" s="61"/>
    </row>
    <row r="9" spans="1:15" ht="31.65" customHeight="1" thickBot="1">
      <c r="A9" s="265" t="s">
        <v>263</v>
      </c>
      <c r="B9" s="265" t="s">
        <v>155</v>
      </c>
      <c r="C9" s="72"/>
      <c r="D9" s="274">
        <f>'Page de garde'!F12</f>
        <v>0</v>
      </c>
      <c r="E9" s="65"/>
      <c r="F9" s="274">
        <f>Nomenclature!F1</f>
        <v>0</v>
      </c>
      <c r="G9" s="66"/>
      <c r="H9" s="268" t="s">
        <v>273</v>
      </c>
      <c r="I9" s="269" t="s">
        <v>158</v>
      </c>
      <c r="K9" s="274">
        <f>Nomenclature!G1</f>
        <v>-153</v>
      </c>
      <c r="L9" s="66"/>
      <c r="M9" s="268" t="s">
        <v>273</v>
      </c>
      <c r="N9" s="269" t="s">
        <v>158</v>
      </c>
    </row>
    <row r="10" spans="1:15" ht="14.4" thickTop="1">
      <c r="A10" s="3"/>
      <c r="B10" s="68"/>
      <c r="C10" s="29"/>
      <c r="D10" s="29"/>
      <c r="E10" s="29"/>
      <c r="H10"/>
      <c r="M10"/>
    </row>
    <row r="11" spans="1:15">
      <c r="A11" s="3">
        <v>4411</v>
      </c>
      <c r="B11" s="68" t="s">
        <v>278</v>
      </c>
      <c r="D11" s="281">
        <f ca="1">-SUMIF(Nomenclature!$B$3:$F$506,A11,Nomenclature!$E$3:$E$506)</f>
        <v>0</v>
      </c>
      <c r="E11" s="281"/>
      <c r="F11" s="281">
        <f ca="1">-SUMIF(Nomenclature!$B$3:$F$506,A11,Nomenclature!$F$3:$F$506)</f>
        <v>0</v>
      </c>
      <c r="G11" s="281"/>
      <c r="H11" s="281">
        <f t="shared" ref="H11:H16" ca="1" si="0">$D11-F11</f>
        <v>0</v>
      </c>
      <c r="I11" s="277" t="str">
        <f t="shared" ref="I11:I16" ca="1" si="1">IF(F11=0,"",H11/F11)</f>
        <v/>
      </c>
      <c r="J11" s="19"/>
      <c r="K11" s="281">
        <f ca="1">-SUMIF(Nomenclature!$B$3:$G$506,A11,Nomenclature!$G$3:$G$506)</f>
        <v>0</v>
      </c>
      <c r="L11" s="281"/>
      <c r="M11" s="281">
        <f t="shared" ref="M11:M16" ca="1" si="2">$D11-K11</f>
        <v>0</v>
      </c>
      <c r="N11" s="277" t="str">
        <f t="shared" ref="N11:N16" ca="1" si="3">IF(K11=0,"",M11/K11)</f>
        <v/>
      </c>
    </row>
    <row r="12" spans="1:15">
      <c r="A12" s="3">
        <v>4413</v>
      </c>
      <c r="B12" s="68" t="s">
        <v>498</v>
      </c>
      <c r="D12" s="281">
        <f ca="1">-SUMIF(Nomenclature!$B$3:$F$506,A12,Nomenclature!$E$3:$E$506)</f>
        <v>0</v>
      </c>
      <c r="E12" s="281"/>
      <c r="F12" s="281"/>
      <c r="G12" s="281"/>
      <c r="H12" s="281">
        <f t="shared" ca="1" si="0"/>
        <v>0</v>
      </c>
      <c r="I12" s="277" t="str">
        <f t="shared" si="1"/>
        <v/>
      </c>
      <c r="J12" s="19"/>
      <c r="K12" s="281">
        <f ca="1">-SUMIF(Nomenclature!$B$3:$G$506,A12,Nomenclature!$G$3:$G$506)</f>
        <v>0</v>
      </c>
      <c r="L12" s="281"/>
      <c r="M12" s="281">
        <f t="shared" ca="1" si="2"/>
        <v>0</v>
      </c>
      <c r="N12" s="277" t="str">
        <f t="shared" ca="1" si="3"/>
        <v/>
      </c>
    </row>
    <row r="13" spans="1:15">
      <c r="A13" s="3">
        <v>4415</v>
      </c>
      <c r="B13" s="68" t="s">
        <v>279</v>
      </c>
      <c r="D13" s="281">
        <f ca="1">-SUMIF(Nomenclature!$B$3:$F$506,A13,Nomenclature!$E$3:$E$506)</f>
        <v>0</v>
      </c>
      <c r="E13" s="281"/>
      <c r="F13" s="281">
        <f ca="1">-SUMIF(Nomenclature!$B$3:$F$506,A13,Nomenclature!$F$3:$F$506)</f>
        <v>0</v>
      </c>
      <c r="G13" s="281"/>
      <c r="H13" s="281">
        <f t="shared" ca="1" si="0"/>
        <v>0</v>
      </c>
      <c r="I13" s="277" t="str">
        <f t="shared" ca="1" si="1"/>
        <v/>
      </c>
      <c r="J13" s="19"/>
      <c r="K13" s="281">
        <f ca="1">-SUMIF(Nomenclature!$B$3:$G$506,A13,Nomenclature!$G$3:$G$506)</f>
        <v>0</v>
      </c>
      <c r="L13" s="281"/>
      <c r="M13" s="281">
        <f t="shared" ca="1" si="2"/>
        <v>0</v>
      </c>
      <c r="N13" s="277" t="str">
        <f t="shared" ca="1" si="3"/>
        <v/>
      </c>
    </row>
    <row r="14" spans="1:15">
      <c r="A14" s="3">
        <v>4417</v>
      </c>
      <c r="B14" s="68" t="s">
        <v>280</v>
      </c>
      <c r="D14" s="281">
        <f ca="1">-SUMIF(Nomenclature!$B$3:$F$506,A14,Nomenclature!$E$3:$E$506)</f>
        <v>0</v>
      </c>
      <c r="E14" s="281"/>
      <c r="F14" s="281">
        <f ca="1">-SUMIF(Nomenclature!$B$3:$F$506,A14,Nomenclature!$F$3:$F$506)</f>
        <v>0</v>
      </c>
      <c r="G14" s="281"/>
      <c r="H14" s="281">
        <f t="shared" ca="1" si="0"/>
        <v>0</v>
      </c>
      <c r="I14" s="277" t="str">
        <f t="shared" ca="1" si="1"/>
        <v/>
      </c>
      <c r="J14" s="19"/>
      <c r="K14" s="281">
        <f ca="1">-SUMIF(Nomenclature!$B$3:$G$506,A14,Nomenclature!$G$3:$G$506)</f>
        <v>0</v>
      </c>
      <c r="L14" s="281"/>
      <c r="M14" s="281">
        <f t="shared" ca="1" si="2"/>
        <v>0</v>
      </c>
      <c r="N14" s="277" t="str">
        <f t="shared" ca="1" si="3"/>
        <v/>
      </c>
    </row>
    <row r="15" spans="1:15">
      <c r="A15" s="3">
        <v>4418</v>
      </c>
      <c r="B15" s="68" t="s">
        <v>380</v>
      </c>
      <c r="D15" s="281">
        <f ca="1">-SUMIF(Nomenclature!$B$3:$F$506,A15,Nomenclature!$E$3:$E$506)</f>
        <v>0</v>
      </c>
      <c r="E15" s="281"/>
      <c r="F15" s="281">
        <f ca="1">-SUMIF(Nomenclature!$B$3:$F$506,A15,Nomenclature!$F$3:$F$506)</f>
        <v>0</v>
      </c>
      <c r="G15" s="281"/>
      <c r="H15" s="281">
        <f t="shared" ca="1" si="0"/>
        <v>0</v>
      </c>
      <c r="I15" s="277" t="str">
        <f t="shared" ca="1" si="1"/>
        <v/>
      </c>
      <c r="J15" s="19"/>
      <c r="K15" s="281">
        <f ca="1">-SUMIF(Nomenclature!$B$3:$G$506,A15,Nomenclature!$G$3:$G$506)</f>
        <v>0</v>
      </c>
      <c r="L15" s="281"/>
      <c r="M15" s="281">
        <f t="shared" ca="1" si="2"/>
        <v>0</v>
      </c>
      <c r="N15" s="277" t="str">
        <f t="shared" ca="1" si="3"/>
        <v/>
      </c>
    </row>
    <row r="16" spans="1:15" ht="14.4" thickBot="1">
      <c r="A16" s="451">
        <v>441</v>
      </c>
      <c r="B16" s="75" t="s">
        <v>281</v>
      </c>
      <c r="D16" s="287">
        <f ca="1">SUM(D11:D15)</f>
        <v>0</v>
      </c>
      <c r="E16" s="287">
        <f>SUM(E11:E15)</f>
        <v>0</v>
      </c>
      <c r="F16" s="287">
        <f ca="1">SUM(F11:F15)</f>
        <v>0</v>
      </c>
      <c r="G16" s="30"/>
      <c r="H16" s="287">
        <f t="shared" ca="1" si="0"/>
        <v>0</v>
      </c>
      <c r="I16" s="278" t="str">
        <f t="shared" ca="1" si="1"/>
        <v/>
      </c>
      <c r="J16" s="30"/>
      <c r="K16" s="287">
        <f ca="1">SUM(K11:K15)</f>
        <v>0</v>
      </c>
      <c r="L16" s="284"/>
      <c r="M16" s="287">
        <f t="shared" ca="1" si="2"/>
        <v>0</v>
      </c>
      <c r="N16" s="278" t="str">
        <f t="shared" ca="1" si="3"/>
        <v/>
      </c>
    </row>
    <row r="17" spans="1:14" ht="14.4" thickTop="1">
      <c r="A17" s="452"/>
      <c r="B17" s="54"/>
      <c r="C17" s="76"/>
      <c r="D17" s="281"/>
      <c r="E17" s="299"/>
      <c r="F17" s="281"/>
      <c r="G17" s="29"/>
      <c r="H17" s="281"/>
      <c r="K17" s="281"/>
      <c r="L17" s="281"/>
      <c r="M17" s="281"/>
    </row>
    <row r="18" spans="1:14">
      <c r="A18" s="276">
        <v>3411</v>
      </c>
      <c r="B18" s="55" t="s">
        <v>13</v>
      </c>
      <c r="D18" s="281">
        <f ca="1">+SUMIF(Nomenclature!$B$3:$F$506,A18,Nomenclature!$E$3:$E$506)</f>
        <v>0</v>
      </c>
      <c r="E18" s="281"/>
      <c r="F18" s="281">
        <f ca="1">+SUMIF(Nomenclature!$B$3:$F$506,A18,Nomenclature!$F$3:$F$506)</f>
        <v>0</v>
      </c>
      <c r="G18" s="29"/>
      <c r="H18" s="281">
        <f ca="1">$D18-F18</f>
        <v>0</v>
      </c>
      <c r="I18" s="19" t="str">
        <f ca="1">IF(F18=0,"",H18/F18)</f>
        <v/>
      </c>
      <c r="J18" s="19"/>
      <c r="K18" s="281">
        <f ca="1">+SUMIF(Nomenclature!$B$3:$G$506,A18,Nomenclature!$G$3:$G$506)</f>
        <v>0</v>
      </c>
      <c r="L18" s="281"/>
      <c r="M18" s="281">
        <f ca="1">$D18-K18</f>
        <v>0</v>
      </c>
      <c r="N18" s="19" t="str">
        <f ca="1">IF(K18=0,"",M18/K18)</f>
        <v/>
      </c>
    </row>
    <row r="19" spans="1:14">
      <c r="A19" s="276">
        <v>3413</v>
      </c>
      <c r="B19" s="55" t="s">
        <v>14</v>
      </c>
      <c r="D19" s="281">
        <f ca="1">+SUMIF(Nomenclature!$B$3:$F$506,A19,Nomenclature!$E$3:$E$506)</f>
        <v>0</v>
      </c>
      <c r="E19" s="281"/>
      <c r="F19" s="281">
        <f ca="1">+SUMIF(Nomenclature!$B$3:$F$506,A19,Nomenclature!$F$3:$F$506)</f>
        <v>0</v>
      </c>
      <c r="G19" s="29"/>
      <c r="H19" s="281">
        <f ca="1">$D19-F19</f>
        <v>0</v>
      </c>
      <c r="I19" s="19" t="str">
        <f ca="1">IF(F19=0,"",H19/F19)</f>
        <v/>
      </c>
      <c r="J19" s="19"/>
      <c r="K19" s="281">
        <f ca="1">+SUMIF(Nomenclature!$B$3:$G$506,A19,Nomenclature!$G$3:$G$506)</f>
        <v>0</v>
      </c>
      <c r="L19" s="281"/>
      <c r="M19" s="281">
        <f ca="1">$D19-K19</f>
        <v>0</v>
      </c>
      <c r="N19" s="19" t="str">
        <f ca="1">IF(K19=0,"",M19/K19)</f>
        <v/>
      </c>
    </row>
    <row r="20" spans="1:14">
      <c r="A20" s="276">
        <v>3417</v>
      </c>
      <c r="B20" s="55" t="s">
        <v>15</v>
      </c>
      <c r="D20" s="281">
        <f ca="1">+SUMIF(Nomenclature!$B$3:$F$506,A20,Nomenclature!$E$3:$E$506)</f>
        <v>0</v>
      </c>
      <c r="E20" s="281"/>
      <c r="F20" s="281">
        <f ca="1">+SUMIF(Nomenclature!$B$3:$F$506,A20,Nomenclature!$F$3:$F$506)</f>
        <v>0</v>
      </c>
      <c r="G20" s="29"/>
      <c r="H20" s="281">
        <f ca="1">$D20-F20</f>
        <v>0</v>
      </c>
      <c r="I20" s="19" t="str">
        <f ca="1">IF(F20=0,"",H20/F20)</f>
        <v/>
      </c>
      <c r="J20" s="19"/>
      <c r="K20" s="281">
        <f ca="1">+SUMIF(Nomenclature!$B$3:$G$506,A20,Nomenclature!$G$3:$G$506)</f>
        <v>0</v>
      </c>
      <c r="L20" s="281"/>
      <c r="M20" s="281">
        <f ca="1">$D20-K20</f>
        <v>0</v>
      </c>
      <c r="N20" s="19" t="str">
        <f ca="1">IF(K20=0,"",M20/K20)</f>
        <v/>
      </c>
    </row>
    <row r="21" spans="1:14">
      <c r="A21" s="276">
        <v>3418</v>
      </c>
      <c r="B21" s="55" t="s">
        <v>358</v>
      </c>
      <c r="D21" s="281">
        <f ca="1">+SUMIF(Nomenclature!$B$3:$F$506,A21,Nomenclature!$E$3:$E$506)</f>
        <v>0</v>
      </c>
      <c r="E21" s="281"/>
      <c r="F21" s="281">
        <f ca="1">+SUMIF(Nomenclature!$B$3:$F$506,A21,Nomenclature!$F$3:$F$506)</f>
        <v>0</v>
      </c>
      <c r="G21" s="29"/>
      <c r="H21" s="281">
        <f ca="1">$D21-F21</f>
        <v>0</v>
      </c>
      <c r="I21" s="19" t="str">
        <f ca="1">IF(F21=0,"",H21/F21)</f>
        <v/>
      </c>
      <c r="J21" s="19"/>
      <c r="K21" s="281">
        <f ca="1">+SUMIF(Nomenclature!$B$3:$G$506,A21,Nomenclature!$G$3:$G$506)</f>
        <v>0</v>
      </c>
      <c r="L21" s="281"/>
      <c r="M21" s="281">
        <f ca="1">$D21-K21</f>
        <v>0</v>
      </c>
      <c r="N21" s="19" t="str">
        <f ca="1">IF(K21=0,"",M21/K21)</f>
        <v/>
      </c>
    </row>
    <row r="22" spans="1:14" ht="14.4" thickBot="1">
      <c r="A22" s="453">
        <v>341</v>
      </c>
      <c r="B22" s="77" t="s">
        <v>282</v>
      </c>
      <c r="D22" s="287">
        <f ca="1">SUM(D18:D21)</f>
        <v>0</v>
      </c>
      <c r="E22" s="284"/>
      <c r="F22" s="287">
        <f ca="1">SUM(F18:F21)</f>
        <v>0</v>
      </c>
      <c r="G22" s="30"/>
      <c r="H22" s="287">
        <f ca="1">$D22-F22</f>
        <v>0</v>
      </c>
      <c r="I22" s="278" t="str">
        <f ca="1">IF(F22=0,"",H22/F22)</f>
        <v/>
      </c>
      <c r="J22" s="30"/>
      <c r="K22" s="287">
        <f ca="1">SUM(K18:K21)</f>
        <v>0</v>
      </c>
      <c r="L22" s="284"/>
      <c r="M22" s="287">
        <f ca="1">$D22-K22</f>
        <v>0</v>
      </c>
      <c r="N22" s="278" t="str">
        <f ca="1">IF(K22=0,"",M22/K22)</f>
        <v/>
      </c>
    </row>
    <row r="23" spans="1:14" ht="14.4" thickTop="1">
      <c r="A23" s="452"/>
      <c r="B23" s="54"/>
      <c r="C23" s="71"/>
      <c r="D23" s="303"/>
      <c r="E23" s="299"/>
      <c r="F23" s="303"/>
      <c r="G23" s="71"/>
      <c r="H23" s="299"/>
      <c r="I23" s="32"/>
      <c r="J23"/>
      <c r="K23" s="303"/>
      <c r="L23" s="303"/>
      <c r="M23" s="299"/>
      <c r="N23" s="32"/>
    </row>
    <row r="24" spans="1:14">
      <c r="A24" s="454">
        <v>6111</v>
      </c>
      <c r="B24" s="148" t="s">
        <v>485</v>
      </c>
      <c r="C24" s="146"/>
      <c r="D24" s="281">
        <f ca="1">+SUMIF(Nomenclature!$B$3:$F$506,A24,Nomenclature!$E$3:$E$506)</f>
        <v>0</v>
      </c>
      <c r="E24" s="281"/>
      <c r="F24" s="281">
        <f ca="1">+SUMIF(Nomenclature!$B$3:$F$506,A24,Nomenclature!$F$3:$F$506)</f>
        <v>0</v>
      </c>
      <c r="G24" s="29"/>
      <c r="H24" s="281">
        <f t="shared" ref="H24:H29" ca="1" si="4">$D24-F24</f>
        <v>0</v>
      </c>
      <c r="I24" s="19" t="str">
        <f t="shared" ref="I24:I29" ca="1" si="5">IF(F24=0,"",H24/F24)</f>
        <v/>
      </c>
      <c r="J24" s="19"/>
      <c r="K24" s="281">
        <f ca="1">+SUMIF(Nomenclature!$B$3:$G$506,A24,Nomenclature!$G$3:$G$506)</f>
        <v>0</v>
      </c>
      <c r="L24" s="281"/>
      <c r="M24" s="281">
        <f t="shared" ref="M24:M29" ca="1" si="6">$D24-K24</f>
        <v>0</v>
      </c>
      <c r="N24" s="19" t="str">
        <f t="shared" ref="N24:N29" ca="1" si="7">IF(K24=0,"",M24/K24)</f>
        <v/>
      </c>
    </row>
    <row r="25" spans="1:14">
      <c r="A25" s="454">
        <v>6112</v>
      </c>
      <c r="B25" s="148" t="s">
        <v>16</v>
      </c>
      <c r="C25" s="146"/>
      <c r="D25" s="281">
        <f ca="1">+SUMIF(Nomenclature!$B$3:$F$506,A25,Nomenclature!$E$3:$E$506)</f>
        <v>0</v>
      </c>
      <c r="E25" s="281"/>
      <c r="F25" s="281">
        <f ca="1">+SUMIF(Nomenclature!$B$3:$F$506,A25,Nomenclature!$F$3:$F$506)</f>
        <v>0</v>
      </c>
      <c r="G25" s="29"/>
      <c r="H25" s="281">
        <f t="shared" ca="1" si="4"/>
        <v>0</v>
      </c>
      <c r="I25" s="19" t="str">
        <f t="shared" ca="1" si="5"/>
        <v/>
      </c>
      <c r="J25" s="19"/>
      <c r="K25" s="281">
        <f ca="1">+SUMIF(Nomenclature!$B$3:$G$506,A25,Nomenclature!$G$3:$G$506)</f>
        <v>0</v>
      </c>
      <c r="L25" s="281"/>
      <c r="M25" s="281">
        <f t="shared" ca="1" si="6"/>
        <v>0</v>
      </c>
      <c r="N25" s="19" t="str">
        <f t="shared" ca="1" si="7"/>
        <v/>
      </c>
    </row>
    <row r="26" spans="1:14">
      <c r="A26" s="454">
        <v>6114</v>
      </c>
      <c r="B26" s="148" t="s">
        <v>454</v>
      </c>
      <c r="C26" s="146"/>
      <c r="D26" s="281">
        <f ca="1">+SUMIF(Nomenclature!$B$3:$F$506,A26,Nomenclature!$E$3:$E$506)</f>
        <v>0</v>
      </c>
      <c r="E26" s="281"/>
      <c r="F26" s="281">
        <f ca="1">+SUMIF(Nomenclature!$B$3:$F$506,A26,Nomenclature!$F$3:$F$506)</f>
        <v>0</v>
      </c>
      <c r="G26" s="29"/>
      <c r="H26" s="281">
        <f t="shared" ca="1" si="4"/>
        <v>0</v>
      </c>
      <c r="I26" s="19" t="str">
        <f t="shared" ca="1" si="5"/>
        <v/>
      </c>
      <c r="J26" s="19"/>
      <c r="K26" s="281">
        <f ca="1">+SUMIF(Nomenclature!$B$3:$G$506,A26,Nomenclature!$G$3:$G$506)</f>
        <v>0</v>
      </c>
      <c r="L26" s="281"/>
      <c r="M26" s="281">
        <f t="shared" ca="1" si="6"/>
        <v>0</v>
      </c>
      <c r="N26" s="19" t="str">
        <f t="shared" ca="1" si="7"/>
        <v/>
      </c>
    </row>
    <row r="27" spans="1:14">
      <c r="A27" s="454">
        <v>6118</v>
      </c>
      <c r="B27" s="148" t="s">
        <v>17</v>
      </c>
      <c r="C27" s="146"/>
      <c r="D27" s="281">
        <f ca="1">+SUMIF(Nomenclature!$B$3:$F$506,A27,Nomenclature!$E$3:$E$506)</f>
        <v>0</v>
      </c>
      <c r="E27" s="281"/>
      <c r="F27" s="281">
        <f ca="1">+SUMIF(Nomenclature!$B$3:$F$506,A27,Nomenclature!$F$3:$F$506)</f>
        <v>0</v>
      </c>
      <c r="G27" s="29"/>
      <c r="H27" s="281">
        <f t="shared" ca="1" si="4"/>
        <v>0</v>
      </c>
      <c r="I27" s="19" t="str">
        <f t="shared" ca="1" si="5"/>
        <v/>
      </c>
      <c r="J27" s="19"/>
      <c r="K27" s="281">
        <f ca="1">+SUMIF(Nomenclature!$B$3:$G$506,A27,Nomenclature!$G$3:$G$506)</f>
        <v>0</v>
      </c>
      <c r="L27" s="281"/>
      <c r="M27" s="281">
        <f t="shared" ca="1" si="6"/>
        <v>0</v>
      </c>
      <c r="N27" s="19" t="str">
        <f t="shared" ca="1" si="7"/>
        <v/>
      </c>
    </row>
    <row r="28" spans="1:14">
      <c r="A28" s="454">
        <v>6119</v>
      </c>
      <c r="B28" s="148" t="s">
        <v>18</v>
      </c>
      <c r="C28" s="146"/>
      <c r="D28" s="281">
        <f ca="1">+SUMIF(Nomenclature!$B$3:$F$506,A28,Nomenclature!$E$3:$E$506)</f>
        <v>0</v>
      </c>
      <c r="E28" s="281"/>
      <c r="F28" s="281">
        <f ca="1">+SUMIF(Nomenclature!$B$3:$F$506,A28,Nomenclature!$F$3:$F$506)</f>
        <v>0</v>
      </c>
      <c r="G28" s="29"/>
      <c r="H28" s="281">
        <f t="shared" ca="1" si="4"/>
        <v>0</v>
      </c>
      <c r="I28" s="19" t="str">
        <f t="shared" ca="1" si="5"/>
        <v/>
      </c>
      <c r="J28" s="19"/>
      <c r="K28" s="281">
        <f ca="1">+SUMIF(Nomenclature!$B$3:$G$506,A28,Nomenclature!$G$3:$G$506)</f>
        <v>0</v>
      </c>
      <c r="L28" s="281"/>
      <c r="M28" s="281">
        <f t="shared" ca="1" si="6"/>
        <v>0</v>
      </c>
      <c r="N28" s="19" t="str">
        <f t="shared" ca="1" si="7"/>
        <v/>
      </c>
    </row>
    <row r="29" spans="1:14" ht="14.4" thickBot="1">
      <c r="A29" s="451">
        <v>611</v>
      </c>
      <c r="B29" s="75" t="s">
        <v>484</v>
      </c>
      <c r="D29" s="287">
        <f ca="1">SUM(D24:D28)</f>
        <v>0</v>
      </c>
      <c r="E29" s="284"/>
      <c r="F29" s="287">
        <f ca="1">SUM(F24:F28)</f>
        <v>0</v>
      </c>
      <c r="G29" s="30"/>
      <c r="H29" s="287">
        <f t="shared" ca="1" si="4"/>
        <v>0</v>
      </c>
      <c r="I29" s="278" t="str">
        <f t="shared" ca="1" si="5"/>
        <v/>
      </c>
      <c r="J29" s="30"/>
      <c r="K29" s="287">
        <f ca="1">SUM(K24:K28)</f>
        <v>0</v>
      </c>
      <c r="L29" s="284"/>
      <c r="M29" s="287">
        <f t="shared" ca="1" si="6"/>
        <v>0</v>
      </c>
      <c r="N29" s="278" t="str">
        <f t="shared" ca="1" si="7"/>
        <v/>
      </c>
    </row>
    <row r="30" spans="1:14" ht="14.4" thickTop="1">
      <c r="A30" s="455"/>
      <c r="B30" s="151"/>
      <c r="C30" s="147"/>
      <c r="D30" s="304"/>
      <c r="E30" s="305"/>
      <c r="F30" s="304"/>
      <c r="G30" s="158"/>
      <c r="H30" s="304"/>
      <c r="I30" s="166"/>
      <c r="K30" s="304"/>
      <c r="L30" s="304"/>
      <c r="M30" s="304"/>
      <c r="N30" s="166"/>
    </row>
    <row r="31" spans="1:14">
      <c r="A31" s="454">
        <v>6121</v>
      </c>
      <c r="B31" s="148" t="s">
        <v>363</v>
      </c>
      <c r="C31" s="146"/>
      <c r="D31" s="281">
        <f ca="1">+SUMIF(Nomenclature!$B$3:$F$506,A31,Nomenclature!$E$3:$E$506)</f>
        <v>0</v>
      </c>
      <c r="E31" s="281"/>
      <c r="F31" s="281">
        <f ca="1">+SUMIF(Nomenclature!$B$3:$F$506,A31,Nomenclature!$F$3:$F$506)</f>
        <v>0</v>
      </c>
      <c r="G31" s="29"/>
      <c r="H31" s="281">
        <f t="shared" ref="H31:H37" ca="1" si="8">$D31-F31</f>
        <v>0</v>
      </c>
      <c r="I31" s="19" t="str">
        <f t="shared" ref="I31:I38" ca="1" si="9">IF(F31=0,"",H31/F31)</f>
        <v/>
      </c>
      <c r="J31" s="19"/>
      <c r="K31" s="281">
        <f ca="1">+SUMIF(Nomenclature!$B$3:$G$506,A31,Nomenclature!$G$3:$G$506)</f>
        <v>0</v>
      </c>
      <c r="L31" s="281"/>
      <c r="M31" s="281">
        <f t="shared" ref="M31:M37" ca="1" si="10">$D31-K31</f>
        <v>0</v>
      </c>
      <c r="N31" s="19" t="str">
        <f t="shared" ref="N31:N38" ca="1" si="11">IF(K31=0,"",M31/K31)</f>
        <v/>
      </c>
    </row>
    <row r="32" spans="1:14">
      <c r="A32" s="454">
        <v>6122</v>
      </c>
      <c r="B32" s="148" t="s">
        <v>364</v>
      </c>
      <c r="C32" s="146"/>
      <c r="D32" s="281">
        <f ca="1">+SUMIF(Nomenclature!$B$3:$F$506,A32,Nomenclature!$E$3:$E$506)</f>
        <v>0</v>
      </c>
      <c r="E32" s="281"/>
      <c r="F32" s="281">
        <f ca="1">+SUMIF(Nomenclature!$B$3:$F$506,A32,Nomenclature!$F$3:$F$506)</f>
        <v>0</v>
      </c>
      <c r="G32" s="29"/>
      <c r="H32" s="281">
        <f t="shared" ca="1" si="8"/>
        <v>0</v>
      </c>
      <c r="I32" s="19" t="str">
        <f t="shared" ca="1" si="9"/>
        <v/>
      </c>
      <c r="J32" s="19"/>
      <c r="K32" s="281">
        <f ca="1">+SUMIF(Nomenclature!$B$3:$G$506,A32,Nomenclature!$G$3:$G$506)</f>
        <v>0</v>
      </c>
      <c r="L32" s="281"/>
      <c r="M32" s="281">
        <f t="shared" ca="1" si="10"/>
        <v>0</v>
      </c>
      <c r="N32" s="19" t="str">
        <f t="shared" ca="1" si="11"/>
        <v/>
      </c>
    </row>
    <row r="33" spans="1:14">
      <c r="A33" s="454">
        <v>6123</v>
      </c>
      <c r="B33" s="148" t="s">
        <v>365</v>
      </c>
      <c r="C33" s="146"/>
      <c r="D33" s="281">
        <f ca="1">+SUMIF(Nomenclature!$B$3:$F$506,A33,Nomenclature!$E$3:$E$506)</f>
        <v>0</v>
      </c>
      <c r="E33" s="281"/>
      <c r="F33" s="281">
        <f ca="1">+SUMIF(Nomenclature!$B$3:$F$506,A33,Nomenclature!$F$3:$F$506)</f>
        <v>0</v>
      </c>
      <c r="G33" s="29"/>
      <c r="H33" s="281">
        <f t="shared" ca="1" si="8"/>
        <v>0</v>
      </c>
      <c r="I33" s="19" t="str">
        <f t="shared" ca="1" si="9"/>
        <v/>
      </c>
      <c r="J33" s="19"/>
      <c r="K33" s="281">
        <f ca="1">+SUMIF(Nomenclature!$B$3:$G$506,A33,Nomenclature!$G$3:$G$506)</f>
        <v>0</v>
      </c>
      <c r="L33" s="281"/>
      <c r="M33" s="281">
        <f t="shared" ca="1" si="10"/>
        <v>0</v>
      </c>
      <c r="N33" s="19" t="str">
        <f t="shared" ca="1" si="11"/>
        <v/>
      </c>
    </row>
    <row r="34" spans="1:14">
      <c r="A34" s="454">
        <v>6125</v>
      </c>
      <c r="B34" s="148" t="s">
        <v>367</v>
      </c>
      <c r="C34" s="146"/>
      <c r="D34" s="281">
        <f ca="1">+SUMIF(Nomenclature!$B$3:$F$506,A34,Nomenclature!$E$3:$E$506)</f>
        <v>0</v>
      </c>
      <c r="E34" s="281"/>
      <c r="F34" s="281">
        <f ca="1">+SUMIF(Nomenclature!$B$3:$F$506,A34,Nomenclature!$F$3:$F$506)</f>
        <v>0</v>
      </c>
      <c r="G34" s="29"/>
      <c r="H34" s="281">
        <f t="shared" ca="1" si="8"/>
        <v>0</v>
      </c>
      <c r="I34" s="19" t="str">
        <f t="shared" ca="1" si="9"/>
        <v/>
      </c>
      <c r="J34" s="19"/>
      <c r="K34" s="281">
        <f ca="1">+SUMIF(Nomenclature!$B$3:$G$506,A34,Nomenclature!$G$3:$G$506)</f>
        <v>0</v>
      </c>
      <c r="L34" s="281"/>
      <c r="M34" s="281">
        <f t="shared" ca="1" si="10"/>
        <v>0</v>
      </c>
      <c r="N34" s="19" t="str">
        <f t="shared" ca="1" si="11"/>
        <v/>
      </c>
    </row>
    <row r="35" spans="1:14">
      <c r="A35" s="454">
        <v>6126</v>
      </c>
      <c r="B35" s="148" t="s">
        <v>368</v>
      </c>
      <c r="C35" s="146"/>
      <c r="D35" s="281">
        <f ca="1">+SUMIF(Nomenclature!$B$3:$F$506,A35,Nomenclature!$E$3:$E$506)</f>
        <v>0</v>
      </c>
      <c r="E35" s="281"/>
      <c r="F35" s="281">
        <f ca="1">+SUMIF(Nomenclature!$B$3:$F$506,A35,Nomenclature!$F$3:$F$506)</f>
        <v>0</v>
      </c>
      <c r="G35" s="29"/>
      <c r="H35" s="281">
        <f t="shared" ca="1" si="8"/>
        <v>0</v>
      </c>
      <c r="I35" s="19" t="str">
        <f t="shared" ca="1" si="9"/>
        <v/>
      </c>
      <c r="J35" s="19"/>
      <c r="K35" s="281">
        <f ca="1">+SUMIF(Nomenclature!$B$3:$G$506,A35,Nomenclature!$G$3:$G$506)</f>
        <v>0</v>
      </c>
      <c r="L35" s="281"/>
      <c r="M35" s="281">
        <f t="shared" ca="1" si="10"/>
        <v>0</v>
      </c>
      <c r="N35" s="19" t="str">
        <f t="shared" ca="1" si="11"/>
        <v/>
      </c>
    </row>
    <row r="36" spans="1:14">
      <c r="A36" s="454">
        <v>6128</v>
      </c>
      <c r="B36" s="148" t="s">
        <v>19</v>
      </c>
      <c r="C36" s="146"/>
      <c r="D36" s="281">
        <f ca="1">+SUMIF(Nomenclature!$B$3:$F$506,A36,Nomenclature!$E$3:$E$506)</f>
        <v>0</v>
      </c>
      <c r="E36" s="281"/>
      <c r="F36" s="281">
        <f ca="1">+SUMIF(Nomenclature!$B$3:$F$506,A36,Nomenclature!$F$3:$F$506)</f>
        <v>0</v>
      </c>
      <c r="G36" s="29"/>
      <c r="H36" s="281">
        <f t="shared" ca="1" si="8"/>
        <v>0</v>
      </c>
      <c r="I36" s="19" t="str">
        <f t="shared" ca="1" si="9"/>
        <v/>
      </c>
      <c r="J36" s="19"/>
      <c r="K36" s="281">
        <f ca="1">+SUMIF(Nomenclature!$B$3:$G$506,A36,Nomenclature!$G$3:$G$506)</f>
        <v>0</v>
      </c>
      <c r="L36" s="281"/>
      <c r="M36" s="281">
        <f t="shared" ca="1" si="10"/>
        <v>0</v>
      </c>
      <c r="N36" s="19" t="str">
        <f t="shared" ca="1" si="11"/>
        <v/>
      </c>
    </row>
    <row r="37" spans="1:14">
      <c r="A37" s="454">
        <v>6129</v>
      </c>
      <c r="B37" s="148" t="s">
        <v>20</v>
      </c>
      <c r="C37" s="146"/>
      <c r="D37" s="281">
        <f ca="1">+SUMIF(Nomenclature!$B$3:$F$506,A37,Nomenclature!$E$3:$E$506)</f>
        <v>0</v>
      </c>
      <c r="E37" s="281"/>
      <c r="F37" s="281">
        <f ca="1">+SUMIF(Nomenclature!$B$3:$F$506,A37,Nomenclature!$F$3:$F$506)</f>
        <v>0</v>
      </c>
      <c r="G37" s="29"/>
      <c r="H37" s="281">
        <f t="shared" ca="1" si="8"/>
        <v>0</v>
      </c>
      <c r="I37" s="19" t="str">
        <f t="shared" ca="1" si="9"/>
        <v/>
      </c>
      <c r="J37" s="19"/>
      <c r="K37" s="281">
        <f ca="1">+SUMIF(Nomenclature!$B$3:$G$506,A37,Nomenclature!$G$3:$G$506)</f>
        <v>0</v>
      </c>
      <c r="L37" s="281"/>
      <c r="M37" s="281">
        <f t="shared" ca="1" si="10"/>
        <v>0</v>
      </c>
      <c r="N37" s="19" t="str">
        <f t="shared" ca="1" si="11"/>
        <v/>
      </c>
    </row>
    <row r="38" spans="1:14" ht="14.4" thickBot="1">
      <c r="A38" s="451">
        <v>612</v>
      </c>
      <c r="B38" s="75" t="s">
        <v>538</v>
      </c>
      <c r="D38" s="287">
        <f ca="1">SUM(D31:D37)</f>
        <v>0</v>
      </c>
      <c r="E38" s="284"/>
      <c r="F38" s="287">
        <f ca="1">SUM(F31:F37)</f>
        <v>0</v>
      </c>
      <c r="G38" s="30"/>
      <c r="H38" s="287">
        <f ca="1">$D38-F38</f>
        <v>0</v>
      </c>
      <c r="I38" s="278" t="str">
        <f t="shared" ca="1" si="9"/>
        <v/>
      </c>
      <c r="J38" s="30"/>
      <c r="K38" s="287">
        <f ca="1">SUM(K31:K37)</f>
        <v>0</v>
      </c>
      <c r="L38" s="284"/>
      <c r="M38" s="287">
        <f ca="1">$D38-K38</f>
        <v>0</v>
      </c>
      <c r="N38" s="278" t="str">
        <f t="shared" ca="1" si="11"/>
        <v/>
      </c>
    </row>
    <row r="39" spans="1:14" ht="14.4" thickTop="1">
      <c r="A39" s="455"/>
      <c r="B39" s="151"/>
      <c r="C39" s="147"/>
      <c r="D39" s="304"/>
      <c r="E39" s="306"/>
      <c r="F39" s="304"/>
      <c r="G39" s="158"/>
      <c r="H39" s="304"/>
      <c r="I39" s="165"/>
      <c r="K39" s="304"/>
      <c r="L39" s="304"/>
      <c r="M39" s="304"/>
      <c r="N39" s="165"/>
    </row>
    <row r="40" spans="1:14">
      <c r="A40" s="456">
        <v>6131</v>
      </c>
      <c r="B40" s="150" t="s">
        <v>523</v>
      </c>
      <c r="C40" s="149"/>
      <c r="D40" s="281">
        <f ca="1">+SUMIF(Nomenclature!$B$3:$F$506,A40,Nomenclature!$E$3:$E$506)</f>
        <v>0</v>
      </c>
      <c r="E40" s="281"/>
      <c r="F40" s="281">
        <f ca="1">+SUMIF(Nomenclature!$B$3:$F$506,A40,Nomenclature!$F$3:$F$506)</f>
        <v>0</v>
      </c>
      <c r="G40" s="29"/>
      <c r="H40" s="281">
        <f t="shared" ref="H40:H55" ca="1" si="12">$D40-F40</f>
        <v>0</v>
      </c>
      <c r="I40" s="19" t="str">
        <f t="shared" ref="I40:I56" ca="1" si="13">IF(F40=0,"",H40/F40)</f>
        <v/>
      </c>
      <c r="J40" s="19"/>
      <c r="K40" s="281">
        <f ca="1">+SUMIF(Nomenclature!$B$3:$G$506,A40,Nomenclature!$G$3:$G$506)</f>
        <v>0</v>
      </c>
      <c r="L40" s="281"/>
      <c r="M40" s="281">
        <f t="shared" ref="M40:M55" ca="1" si="14">$D40-K40</f>
        <v>0</v>
      </c>
      <c r="N40" s="19" t="str">
        <f t="shared" ref="N40:N56" ca="1" si="15">IF(K40=0,"",M40/K40)</f>
        <v/>
      </c>
    </row>
    <row r="41" spans="1:14">
      <c r="A41" s="456">
        <v>6132</v>
      </c>
      <c r="B41" s="150" t="s">
        <v>524</v>
      </c>
      <c r="C41" s="149"/>
      <c r="D41" s="281">
        <f ca="1">+SUMIF(Nomenclature!$B$3:$F$506,A41,Nomenclature!$E$3:$E$506)</f>
        <v>0</v>
      </c>
      <c r="E41" s="281"/>
      <c r="F41" s="281">
        <f ca="1">+SUMIF(Nomenclature!$B$3:$F$506,A41,Nomenclature!$F$3:$F$506)</f>
        <v>0</v>
      </c>
      <c r="G41" s="29"/>
      <c r="H41" s="281">
        <f t="shared" ca="1" si="12"/>
        <v>0</v>
      </c>
      <c r="I41" s="19" t="str">
        <f t="shared" ca="1" si="13"/>
        <v/>
      </c>
      <c r="J41" s="19"/>
      <c r="K41" s="281">
        <f ca="1">+SUMIF(Nomenclature!$B$3:$G$506,A41,Nomenclature!$G$3:$G$506)</f>
        <v>0</v>
      </c>
      <c r="L41" s="281"/>
      <c r="M41" s="281">
        <f t="shared" ca="1" si="14"/>
        <v>0</v>
      </c>
      <c r="N41" s="19" t="str">
        <f t="shared" ca="1" si="15"/>
        <v/>
      </c>
    </row>
    <row r="42" spans="1:14">
      <c r="A42" s="456">
        <v>6133</v>
      </c>
      <c r="B42" s="150" t="s">
        <v>525</v>
      </c>
      <c r="C42" s="149"/>
      <c r="D42" s="281">
        <f ca="1">+SUMIF(Nomenclature!$B$3:$F$506,A42,Nomenclature!$E$3:$E$506)</f>
        <v>0</v>
      </c>
      <c r="E42" s="281"/>
      <c r="F42" s="281">
        <f ca="1">+SUMIF(Nomenclature!$B$3:$F$506,A42,Nomenclature!$F$3:$F$506)</f>
        <v>0</v>
      </c>
      <c r="G42" s="29"/>
      <c r="H42" s="281">
        <f t="shared" ca="1" si="12"/>
        <v>0</v>
      </c>
      <c r="I42" s="19" t="str">
        <f t="shared" ca="1" si="13"/>
        <v/>
      </c>
      <c r="J42" s="19"/>
      <c r="K42" s="281">
        <f ca="1">+SUMIF(Nomenclature!$B$3:$G$506,A42,Nomenclature!$G$3:$G$506)</f>
        <v>0</v>
      </c>
      <c r="L42" s="281"/>
      <c r="M42" s="281">
        <f t="shared" ca="1" si="14"/>
        <v>0</v>
      </c>
      <c r="N42" s="19" t="str">
        <f t="shared" ca="1" si="15"/>
        <v/>
      </c>
    </row>
    <row r="43" spans="1:14">
      <c r="A43" s="456">
        <v>6134</v>
      </c>
      <c r="B43" s="150" t="s">
        <v>526</v>
      </c>
      <c r="C43" s="149"/>
      <c r="D43" s="281">
        <f ca="1">+SUMIF(Nomenclature!$B$3:$F$506,A43,Nomenclature!$E$3:$E$506)</f>
        <v>0</v>
      </c>
      <c r="E43" s="281"/>
      <c r="F43" s="281">
        <f ca="1">+SUMIF(Nomenclature!$B$3:$F$506,A43,Nomenclature!$F$3:$F$506)</f>
        <v>0</v>
      </c>
      <c r="G43" s="29"/>
      <c r="H43" s="281">
        <f t="shared" ca="1" si="12"/>
        <v>0</v>
      </c>
      <c r="I43" s="19" t="str">
        <f t="shared" ca="1" si="13"/>
        <v/>
      </c>
      <c r="J43" s="19"/>
      <c r="K43" s="281">
        <f ca="1">+SUMIF(Nomenclature!$B$3:$G$506,A43,Nomenclature!$G$3:$G$506)</f>
        <v>0</v>
      </c>
      <c r="L43" s="281"/>
      <c r="M43" s="281">
        <f t="shared" ca="1" si="14"/>
        <v>0</v>
      </c>
      <c r="N43" s="19" t="str">
        <f t="shared" ca="1" si="15"/>
        <v/>
      </c>
    </row>
    <row r="44" spans="1:14">
      <c r="A44" s="456">
        <v>6135</v>
      </c>
      <c r="B44" s="150" t="s">
        <v>21</v>
      </c>
      <c r="C44" s="149"/>
      <c r="D44" s="281">
        <f ca="1">+SUMIF(Nomenclature!$B$3:$F$506,A44,Nomenclature!$E$3:$E$506)</f>
        <v>0</v>
      </c>
      <c r="E44" s="281"/>
      <c r="F44" s="281">
        <f ca="1">+SUMIF(Nomenclature!$B$3:$F$506,A44,Nomenclature!$F$3:$F$506)</f>
        <v>0</v>
      </c>
      <c r="G44" s="29"/>
      <c r="H44" s="281">
        <f t="shared" ca="1" si="12"/>
        <v>0</v>
      </c>
      <c r="I44" s="19" t="str">
        <f t="shared" ca="1" si="13"/>
        <v/>
      </c>
      <c r="J44" s="19"/>
      <c r="K44" s="281">
        <f ca="1">+SUMIF(Nomenclature!$B$3:$G$506,A44,Nomenclature!$G$3:$G$506)</f>
        <v>0</v>
      </c>
      <c r="L44" s="281"/>
      <c r="M44" s="281">
        <f t="shared" ca="1" si="14"/>
        <v>0</v>
      </c>
      <c r="N44" s="19" t="str">
        <f t="shared" ca="1" si="15"/>
        <v/>
      </c>
    </row>
    <row r="45" spans="1:14">
      <c r="A45" s="456">
        <v>6136</v>
      </c>
      <c r="B45" s="150" t="s">
        <v>527</v>
      </c>
      <c r="C45" s="149"/>
      <c r="D45" s="281">
        <f ca="1">+SUMIF(Nomenclature!$B$3:$F$506,A45,Nomenclature!$E$3:$E$506)</f>
        <v>0</v>
      </c>
      <c r="E45" s="281"/>
      <c r="F45" s="281">
        <f ca="1">+SUMIF(Nomenclature!$B$3:$F$506,A45,Nomenclature!$F$3:$F$506)</f>
        <v>0</v>
      </c>
      <c r="G45" s="29"/>
      <c r="H45" s="281">
        <f t="shared" ca="1" si="12"/>
        <v>0</v>
      </c>
      <c r="I45" s="19" t="str">
        <f t="shared" ca="1" si="13"/>
        <v/>
      </c>
      <c r="J45" s="19"/>
      <c r="K45" s="281">
        <f ca="1">+SUMIF(Nomenclature!$B$3:$G$506,A45,Nomenclature!$G$3:$G$506)</f>
        <v>0</v>
      </c>
      <c r="L45" s="281"/>
      <c r="M45" s="281">
        <f t="shared" ca="1" si="14"/>
        <v>0</v>
      </c>
      <c r="N45" s="19" t="str">
        <f t="shared" ca="1" si="15"/>
        <v/>
      </c>
    </row>
    <row r="46" spans="1:14">
      <c r="A46" s="456">
        <v>6137</v>
      </c>
      <c r="B46" s="150" t="s">
        <v>22</v>
      </c>
      <c r="C46" s="149"/>
      <c r="D46" s="281">
        <f ca="1">+SUMIF(Nomenclature!$B$3:$F$506,A46,Nomenclature!$E$3:$E$506)</f>
        <v>0</v>
      </c>
      <c r="E46" s="281"/>
      <c r="F46" s="281">
        <f ca="1">+SUMIF(Nomenclature!$B$3:$F$506,A46,Nomenclature!$F$3:$F$506)</f>
        <v>0</v>
      </c>
      <c r="G46" s="29"/>
      <c r="H46" s="281">
        <f t="shared" ca="1" si="12"/>
        <v>0</v>
      </c>
      <c r="I46" s="19" t="str">
        <f t="shared" ca="1" si="13"/>
        <v/>
      </c>
      <c r="J46" s="19"/>
      <c r="K46" s="281">
        <f ca="1">+SUMIF(Nomenclature!$B$3:$G$506,A46,Nomenclature!$G$3:$G$506)</f>
        <v>0</v>
      </c>
      <c r="L46" s="281"/>
      <c r="M46" s="281">
        <f t="shared" ca="1" si="14"/>
        <v>0</v>
      </c>
      <c r="N46" s="19" t="str">
        <f t="shared" ca="1" si="15"/>
        <v/>
      </c>
    </row>
    <row r="47" spans="1:14">
      <c r="A47" s="456">
        <v>6141</v>
      </c>
      <c r="B47" s="150" t="s">
        <v>400</v>
      </c>
      <c r="C47" s="149"/>
      <c r="D47" s="281">
        <f ca="1">+SUMIF(Nomenclature!$B$3:$F$506,A47,Nomenclature!$E$3:$E$506)</f>
        <v>0</v>
      </c>
      <c r="E47" s="281"/>
      <c r="F47" s="281">
        <f ca="1">+SUMIF(Nomenclature!$B$3:$F$506,A47,Nomenclature!$F$3:$F$506)</f>
        <v>0</v>
      </c>
      <c r="G47" s="29"/>
      <c r="H47" s="281">
        <f t="shared" ca="1" si="12"/>
        <v>0</v>
      </c>
      <c r="I47" s="19" t="str">
        <f t="shared" ca="1" si="13"/>
        <v/>
      </c>
      <c r="J47" s="19"/>
      <c r="K47" s="281">
        <f ca="1">+SUMIF(Nomenclature!$B$3:$G$506,A47,Nomenclature!$G$3:$G$506)</f>
        <v>0</v>
      </c>
      <c r="L47" s="281"/>
      <c r="M47" s="281">
        <f t="shared" ca="1" si="14"/>
        <v>0</v>
      </c>
      <c r="N47" s="19" t="str">
        <f t="shared" ca="1" si="15"/>
        <v/>
      </c>
    </row>
    <row r="48" spans="1:14">
      <c r="A48" s="456">
        <v>6142</v>
      </c>
      <c r="B48" s="150" t="s">
        <v>401</v>
      </c>
      <c r="C48" s="149"/>
      <c r="D48" s="281">
        <f ca="1">+SUMIF(Nomenclature!$B$3:$F$506,A48,Nomenclature!$E$3:$E$506)</f>
        <v>0</v>
      </c>
      <c r="E48" s="281"/>
      <c r="F48" s="281">
        <f ca="1">+SUMIF(Nomenclature!$B$3:$F$506,A48,Nomenclature!$F$3:$F$506)</f>
        <v>0</v>
      </c>
      <c r="G48" s="29"/>
      <c r="H48" s="281">
        <f t="shared" ca="1" si="12"/>
        <v>0</v>
      </c>
      <c r="I48" s="19" t="str">
        <f t="shared" ca="1" si="13"/>
        <v/>
      </c>
      <c r="J48" s="19"/>
      <c r="K48" s="281">
        <f ca="1">+SUMIF(Nomenclature!$B$3:$G$506,A48,Nomenclature!$G$3:$G$506)</f>
        <v>0</v>
      </c>
      <c r="L48" s="281"/>
      <c r="M48" s="281">
        <f t="shared" ca="1" si="14"/>
        <v>0</v>
      </c>
      <c r="N48" s="19" t="str">
        <f t="shared" ca="1" si="15"/>
        <v/>
      </c>
    </row>
    <row r="49" spans="1:14">
      <c r="A49" s="456">
        <v>6143</v>
      </c>
      <c r="B49" s="150" t="s">
        <v>511</v>
      </c>
      <c r="C49" s="149"/>
      <c r="D49" s="281">
        <f ca="1">+SUMIF(Nomenclature!$B$3:$F$506,A49,Nomenclature!$E$3:$E$506)</f>
        <v>0</v>
      </c>
      <c r="E49" s="281"/>
      <c r="F49" s="281">
        <f ca="1">+SUMIF(Nomenclature!$B$3:$F$506,A49,Nomenclature!$F$3:$F$506)</f>
        <v>0</v>
      </c>
      <c r="G49" s="29"/>
      <c r="H49" s="281">
        <f t="shared" ca="1" si="12"/>
        <v>0</v>
      </c>
      <c r="I49" s="19" t="str">
        <f t="shared" ca="1" si="13"/>
        <v/>
      </c>
      <c r="J49" s="19"/>
      <c r="K49" s="281">
        <f ca="1">+SUMIF(Nomenclature!$B$3:$G$506,A49,Nomenclature!$G$3:$G$506)</f>
        <v>0</v>
      </c>
      <c r="L49" s="281"/>
      <c r="M49" s="281">
        <f t="shared" ca="1" si="14"/>
        <v>0</v>
      </c>
      <c r="N49" s="19" t="str">
        <f t="shared" ca="1" si="15"/>
        <v/>
      </c>
    </row>
    <row r="50" spans="1:14">
      <c r="A50" s="456">
        <v>6144</v>
      </c>
      <c r="B50" s="150" t="s">
        <v>512</v>
      </c>
      <c r="C50" s="149"/>
      <c r="D50" s="281">
        <f ca="1">+SUMIF(Nomenclature!$B$3:$F$506,A50,Nomenclature!$E$3:$E$506)</f>
        <v>0</v>
      </c>
      <c r="E50" s="281"/>
      <c r="F50" s="281">
        <f ca="1">+SUMIF(Nomenclature!$B$3:$F$506,A50,Nomenclature!$F$3:$F$506)</f>
        <v>0</v>
      </c>
      <c r="G50" s="29"/>
      <c r="H50" s="281">
        <f t="shared" ca="1" si="12"/>
        <v>0</v>
      </c>
      <c r="I50" s="19" t="str">
        <f t="shared" ca="1" si="13"/>
        <v/>
      </c>
      <c r="J50" s="19"/>
      <c r="K50" s="281">
        <f ca="1">+SUMIF(Nomenclature!$B$3:$G$506,A50,Nomenclature!$G$3:$G$506)</f>
        <v>0</v>
      </c>
      <c r="L50" s="281"/>
      <c r="M50" s="281">
        <f t="shared" ca="1" si="14"/>
        <v>0</v>
      </c>
      <c r="N50" s="19" t="str">
        <f t="shared" ca="1" si="15"/>
        <v/>
      </c>
    </row>
    <row r="51" spans="1:14">
      <c r="A51" s="456">
        <v>6145</v>
      </c>
      <c r="B51" s="150" t="s">
        <v>513</v>
      </c>
      <c r="C51" s="149"/>
      <c r="D51" s="281">
        <f ca="1">+SUMIF(Nomenclature!$B$3:$F$506,A51,Nomenclature!$E$3:$E$506)</f>
        <v>0</v>
      </c>
      <c r="E51" s="281"/>
      <c r="F51" s="281">
        <f ca="1">+SUMIF(Nomenclature!$B$3:$F$506,A51,Nomenclature!$F$3:$F$506)</f>
        <v>0</v>
      </c>
      <c r="G51" s="29"/>
      <c r="H51" s="281">
        <f t="shared" ca="1" si="12"/>
        <v>0</v>
      </c>
      <c r="I51" s="19" t="str">
        <f t="shared" ca="1" si="13"/>
        <v/>
      </c>
      <c r="J51" s="19"/>
      <c r="K51" s="281">
        <f ca="1">+SUMIF(Nomenclature!$B$3:$G$506,A51,Nomenclature!$G$3:$G$506)</f>
        <v>0</v>
      </c>
      <c r="L51" s="281"/>
      <c r="M51" s="281">
        <f t="shared" ca="1" si="14"/>
        <v>0</v>
      </c>
      <c r="N51" s="19" t="str">
        <f t="shared" ca="1" si="15"/>
        <v/>
      </c>
    </row>
    <row r="52" spans="1:14">
      <c r="A52" s="456">
        <v>6146</v>
      </c>
      <c r="B52" s="150" t="s">
        <v>514</v>
      </c>
      <c r="C52" s="149"/>
      <c r="D52" s="281">
        <f ca="1">+SUMIF(Nomenclature!$B$3:$F$506,A52,Nomenclature!$E$3:$E$506)</f>
        <v>0</v>
      </c>
      <c r="E52" s="281"/>
      <c r="F52" s="281">
        <f ca="1">+SUMIF(Nomenclature!$B$3:$F$506,A52,Nomenclature!$F$3:$F$506)</f>
        <v>0</v>
      </c>
      <c r="G52" s="29"/>
      <c r="H52" s="281">
        <f t="shared" ca="1" si="12"/>
        <v>0</v>
      </c>
      <c r="I52" s="19" t="str">
        <f t="shared" ca="1" si="13"/>
        <v/>
      </c>
      <c r="J52" s="19"/>
      <c r="K52" s="281">
        <f ca="1">+SUMIF(Nomenclature!$B$3:$G$506,A52,Nomenclature!$G$3:$G$506)</f>
        <v>0</v>
      </c>
      <c r="L52" s="281"/>
      <c r="M52" s="281">
        <f t="shared" ca="1" si="14"/>
        <v>0</v>
      </c>
      <c r="N52" s="19" t="str">
        <f t="shared" ca="1" si="15"/>
        <v/>
      </c>
    </row>
    <row r="53" spans="1:14">
      <c r="A53" s="456">
        <v>6147</v>
      </c>
      <c r="B53" s="150" t="s">
        <v>515</v>
      </c>
      <c r="C53" s="149"/>
      <c r="D53" s="281">
        <f ca="1">+SUMIF(Nomenclature!$B$3:$F$506,A53,Nomenclature!$E$3:$E$506)</f>
        <v>0</v>
      </c>
      <c r="E53" s="281"/>
      <c r="F53" s="281">
        <f ca="1">+SUMIF(Nomenclature!$B$3:$F$506,A53,Nomenclature!$F$3:$F$506)</f>
        <v>0</v>
      </c>
      <c r="G53" s="29"/>
      <c r="H53" s="281">
        <f t="shared" ca="1" si="12"/>
        <v>0</v>
      </c>
      <c r="I53" s="19" t="str">
        <f t="shared" ca="1" si="13"/>
        <v/>
      </c>
      <c r="J53" s="19"/>
      <c r="K53" s="281">
        <f ca="1">+SUMIF(Nomenclature!$B$3:$G$506,A53,Nomenclature!$G$3:$G$506)</f>
        <v>0</v>
      </c>
      <c r="L53" s="281"/>
      <c r="M53" s="281">
        <f t="shared" ca="1" si="14"/>
        <v>0</v>
      </c>
      <c r="N53" s="19" t="str">
        <f t="shared" ca="1" si="15"/>
        <v/>
      </c>
    </row>
    <row r="54" spans="1:14">
      <c r="A54" s="456">
        <v>6148</v>
      </c>
      <c r="B54" s="150" t="s">
        <v>516</v>
      </c>
      <c r="C54" s="149"/>
      <c r="D54" s="281">
        <f ca="1">+SUMIF(Nomenclature!$B$3:$F$506,A54,Nomenclature!$E$3:$E$506)</f>
        <v>0</v>
      </c>
      <c r="E54" s="281"/>
      <c r="F54" s="281">
        <f ca="1">+SUMIF(Nomenclature!$B$3:$F$506,A54,Nomenclature!$F$3:$F$506)</f>
        <v>0</v>
      </c>
      <c r="G54" s="29"/>
      <c r="H54" s="281">
        <f t="shared" ca="1" si="12"/>
        <v>0</v>
      </c>
      <c r="I54" s="19" t="str">
        <f t="shared" ca="1" si="13"/>
        <v/>
      </c>
      <c r="J54" s="19"/>
      <c r="K54" s="281">
        <f ca="1">+SUMIF(Nomenclature!$B$3:$G$506,A54,Nomenclature!$G$3:$G$506)</f>
        <v>0</v>
      </c>
      <c r="L54" s="281"/>
      <c r="M54" s="281">
        <f t="shared" ca="1" si="14"/>
        <v>0</v>
      </c>
      <c r="N54" s="19" t="str">
        <f t="shared" ca="1" si="15"/>
        <v/>
      </c>
    </row>
    <row r="55" spans="1:14">
      <c r="A55" s="456">
        <v>6149</v>
      </c>
      <c r="B55" s="150" t="s">
        <v>23</v>
      </c>
      <c r="C55" s="149"/>
      <c r="D55" s="281">
        <f ca="1">+SUMIF(Nomenclature!$B$3:$F$506,A55,Nomenclature!$E$3:$E$506)</f>
        <v>0</v>
      </c>
      <c r="E55" s="281"/>
      <c r="F55" s="281">
        <f ca="1">+SUMIF(Nomenclature!$B$3:$F$506,A55,Nomenclature!$F$3:$F$506)</f>
        <v>0</v>
      </c>
      <c r="G55" s="29"/>
      <c r="H55" s="281">
        <f t="shared" ca="1" si="12"/>
        <v>0</v>
      </c>
      <c r="I55" s="19" t="str">
        <f t="shared" ca="1" si="13"/>
        <v/>
      </c>
      <c r="J55" s="19"/>
      <c r="K55" s="281">
        <f ca="1">+SUMIF(Nomenclature!$B$3:$G$506,A55,Nomenclature!$G$3:$G$506)</f>
        <v>0</v>
      </c>
      <c r="L55" s="281"/>
      <c r="M55" s="281">
        <f t="shared" ca="1" si="14"/>
        <v>0</v>
      </c>
      <c r="N55" s="19" t="str">
        <f t="shared" ca="1" si="15"/>
        <v/>
      </c>
    </row>
    <row r="56" spans="1:14" ht="14.4" thickBot="1">
      <c r="A56" s="451" t="s">
        <v>260</v>
      </c>
      <c r="B56" s="75" t="s">
        <v>537</v>
      </c>
      <c r="D56" s="287">
        <f ca="1">SUM(D40:D55)</f>
        <v>0</v>
      </c>
      <c r="E56" s="284"/>
      <c r="F56" s="287">
        <f ca="1">SUM(F40:F55)</f>
        <v>0</v>
      </c>
      <c r="G56" s="30"/>
      <c r="H56" s="287">
        <f ca="1">$D56-F56</f>
        <v>0</v>
      </c>
      <c r="I56" s="278" t="str">
        <f t="shared" ca="1" si="13"/>
        <v/>
      </c>
      <c r="K56" s="287">
        <f ca="1">SUM(K40:K55)</f>
        <v>0</v>
      </c>
      <c r="L56" s="284"/>
      <c r="M56" s="287">
        <f ca="1">$D56-K56</f>
        <v>0</v>
      </c>
      <c r="N56" s="278" t="str">
        <f t="shared" ca="1" si="15"/>
        <v/>
      </c>
    </row>
    <row r="57" spans="1:14" ht="14.4" thickTop="1">
      <c r="B57" s="69"/>
      <c r="D57" s="154"/>
      <c r="E57" s="154"/>
      <c r="F57" s="155"/>
      <c r="G57" s="157"/>
      <c r="H57" s="154"/>
      <c r="I57" s="154"/>
      <c r="K57" s="155"/>
      <c r="L57" s="157"/>
      <c r="M57" s="154"/>
      <c r="N57" s="154"/>
    </row>
    <row r="58" spans="1:14">
      <c r="B58" s="132" t="s">
        <v>46</v>
      </c>
      <c r="D58" s="448">
        <f>Nomenclature!$E$1</f>
        <v>0</v>
      </c>
      <c r="E58" s="155"/>
      <c r="F58" s="155"/>
      <c r="G58" s="155"/>
      <c r="H58" s="155"/>
      <c r="I58" s="155"/>
      <c r="K58" s="155"/>
      <c r="L58" s="155"/>
      <c r="M58" s="155"/>
      <c r="N58" s="155"/>
    </row>
    <row r="59" spans="1:14">
      <c r="B59" s="132" t="s">
        <v>46</v>
      </c>
      <c r="C59" s="29"/>
      <c r="D59" s="448">
        <f>Nomenclature!$F$1</f>
        <v>0</v>
      </c>
      <c r="E59" s="155"/>
      <c r="F59" s="155"/>
      <c r="G59" s="155"/>
      <c r="H59" s="155"/>
      <c r="I59" s="155"/>
      <c r="K59" s="155"/>
      <c r="L59" s="155"/>
      <c r="M59" s="155"/>
      <c r="N59" s="155"/>
    </row>
    <row r="60" spans="1:14">
      <c r="B60" s="132" t="s">
        <v>277</v>
      </c>
      <c r="E60" s="157"/>
      <c r="F60" s="157"/>
      <c r="G60" s="157"/>
      <c r="H60" s="157"/>
      <c r="I60" s="157"/>
      <c r="K60" s="157"/>
      <c r="L60" s="157"/>
      <c r="M60" s="157"/>
      <c r="N60" s="157"/>
    </row>
    <row r="61" spans="1:14">
      <c r="D61" s="157"/>
      <c r="E61" s="157"/>
      <c r="F61" s="157"/>
      <c r="G61" s="157"/>
      <c r="H61" s="157"/>
      <c r="I61" s="157"/>
      <c r="K61" s="157"/>
      <c r="L61" s="157"/>
      <c r="M61" s="157"/>
      <c r="N61" s="157"/>
    </row>
    <row r="62" spans="1:14">
      <c r="D62" s="157"/>
      <c r="E62" s="157"/>
      <c r="F62" s="157"/>
      <c r="G62" s="157"/>
      <c r="H62" s="157"/>
      <c r="I62" s="157"/>
      <c r="K62" s="157"/>
      <c r="L62" s="157"/>
      <c r="M62" s="157"/>
      <c r="N62" s="157"/>
    </row>
    <row r="63" spans="1:14">
      <c r="D63" s="157"/>
      <c r="E63" s="157"/>
      <c r="F63" s="157"/>
      <c r="G63" s="157"/>
      <c r="H63" s="157"/>
      <c r="I63" s="157"/>
      <c r="K63" s="157"/>
      <c r="L63" s="157"/>
      <c r="M63" s="157"/>
      <c r="N63" s="157"/>
    </row>
    <row r="64" spans="1:14">
      <c r="D64" s="157"/>
      <c r="E64" s="157"/>
      <c r="F64" s="157"/>
      <c r="G64" s="157"/>
      <c r="H64" s="157"/>
      <c r="I64" s="157"/>
      <c r="K64" s="157"/>
      <c r="L64" s="157"/>
      <c r="M64" s="157"/>
      <c r="N64" s="157"/>
    </row>
    <row r="65" spans="4:14">
      <c r="D65" s="157"/>
      <c r="E65" s="157"/>
      <c r="F65" s="157"/>
      <c r="G65" s="157"/>
      <c r="H65" s="157"/>
      <c r="I65" s="157"/>
      <c r="K65" s="157"/>
      <c r="L65" s="157"/>
      <c r="M65" s="157"/>
      <c r="N65" s="157"/>
    </row>
    <row r="66" spans="4:14">
      <c r="D66" s="157"/>
      <c r="E66" s="157"/>
      <c r="F66" s="157"/>
      <c r="G66" s="157"/>
      <c r="H66" s="157"/>
      <c r="I66" s="157"/>
      <c r="K66" s="157"/>
      <c r="L66" s="157"/>
      <c r="M66" s="157"/>
      <c r="N66" s="157"/>
    </row>
    <row r="67" spans="4:14">
      <c r="D67" s="157"/>
      <c r="E67" s="157"/>
      <c r="F67" s="157"/>
      <c r="G67" s="157"/>
      <c r="H67" s="157"/>
      <c r="I67" s="157"/>
      <c r="K67" s="157"/>
      <c r="L67" s="157"/>
      <c r="M67" s="157"/>
      <c r="N67" s="157"/>
    </row>
    <row r="68" spans="4:14">
      <c r="D68" s="157"/>
      <c r="E68" s="157"/>
      <c r="F68" s="157"/>
      <c r="G68" s="157"/>
      <c r="H68" s="157"/>
      <c r="I68" s="157"/>
      <c r="K68" s="157"/>
      <c r="L68" s="157"/>
      <c r="M68" s="157"/>
      <c r="N68" s="157"/>
    </row>
    <row r="69" spans="4:14">
      <c r="D69" s="157"/>
      <c r="E69" s="157"/>
      <c r="F69" s="157"/>
      <c r="G69" s="157"/>
      <c r="H69" s="157"/>
      <c r="I69" s="157"/>
      <c r="K69" s="157"/>
      <c r="L69" s="157"/>
      <c r="M69" s="157"/>
      <c r="N69" s="157"/>
    </row>
    <row r="70" spans="4:14">
      <c r="D70" s="157"/>
      <c r="E70" s="157"/>
      <c r="F70" s="157"/>
      <c r="G70" s="157"/>
      <c r="H70" s="157"/>
      <c r="I70" s="157"/>
      <c r="K70" s="157"/>
      <c r="L70" s="157"/>
      <c r="M70" s="157"/>
      <c r="N70" s="157"/>
    </row>
    <row r="71" spans="4:14">
      <c r="D71" s="157"/>
      <c r="E71" s="157"/>
      <c r="F71" s="157"/>
      <c r="G71" s="157"/>
      <c r="H71" s="157"/>
      <c r="I71" s="157"/>
      <c r="K71" s="157"/>
      <c r="L71" s="157"/>
      <c r="M71" s="157"/>
      <c r="N71" s="157"/>
    </row>
    <row r="72" spans="4:14">
      <c r="D72" s="157"/>
      <c r="E72" s="157"/>
      <c r="F72" s="157"/>
      <c r="G72" s="157"/>
      <c r="H72" s="157"/>
      <c r="I72" s="157"/>
      <c r="K72" s="157"/>
      <c r="L72" s="157"/>
      <c r="M72" s="157"/>
      <c r="N72" s="157"/>
    </row>
    <row r="73" spans="4:14">
      <c r="D73" s="157"/>
      <c r="E73" s="157"/>
      <c r="F73" s="157"/>
      <c r="G73" s="157"/>
      <c r="H73" s="157"/>
      <c r="I73" s="157"/>
      <c r="K73" s="157"/>
      <c r="L73" s="157"/>
      <c r="M73" s="157"/>
      <c r="N73" s="157"/>
    </row>
    <row r="74" spans="4:14">
      <c r="D74" s="157"/>
      <c r="E74" s="157"/>
      <c r="F74" s="157"/>
      <c r="G74" s="157"/>
      <c r="H74" s="157"/>
      <c r="I74" s="157"/>
      <c r="K74" s="157"/>
      <c r="L74" s="157"/>
      <c r="M74" s="157"/>
      <c r="N74" s="157"/>
    </row>
    <row r="75" spans="4:14">
      <c r="D75" s="157"/>
      <c r="E75" s="157"/>
      <c r="F75" s="157"/>
      <c r="G75" s="157"/>
      <c r="H75" s="157"/>
      <c r="I75" s="157"/>
      <c r="K75" s="157"/>
      <c r="L75" s="157"/>
      <c r="M75" s="157"/>
      <c r="N75" s="157"/>
    </row>
    <row r="76" spans="4:14">
      <c r="D76" s="157"/>
      <c r="E76" s="157"/>
      <c r="F76" s="157"/>
      <c r="G76" s="157"/>
      <c r="H76" s="157"/>
      <c r="I76" s="157"/>
      <c r="K76" s="157"/>
      <c r="L76" s="157"/>
      <c r="M76" s="157"/>
      <c r="N76" s="157"/>
    </row>
    <row r="77" spans="4:14">
      <c r="D77" s="157"/>
      <c r="E77" s="157"/>
      <c r="F77" s="157"/>
      <c r="G77" s="157"/>
      <c r="H77" s="157"/>
      <c r="I77" s="157"/>
      <c r="K77" s="157"/>
      <c r="L77" s="157"/>
      <c r="M77" s="157"/>
      <c r="N77" s="157"/>
    </row>
    <row r="78" spans="4:14">
      <c r="D78" s="157"/>
      <c r="E78" s="157"/>
      <c r="F78" s="157"/>
      <c r="G78" s="157"/>
      <c r="H78" s="157"/>
      <c r="I78" s="157"/>
      <c r="K78" s="157"/>
      <c r="L78" s="157"/>
      <c r="M78" s="157"/>
      <c r="N78" s="157"/>
    </row>
    <row r="79" spans="4:14">
      <c r="D79" s="157"/>
      <c r="E79" s="157"/>
      <c r="F79" s="157"/>
      <c r="G79" s="157"/>
      <c r="H79" s="157"/>
      <c r="I79" s="157"/>
      <c r="K79" s="157"/>
      <c r="L79" s="157"/>
      <c r="M79" s="157"/>
      <c r="N79" s="157"/>
    </row>
    <row r="80" spans="4:14">
      <c r="D80" s="157"/>
      <c r="E80" s="157"/>
      <c r="F80" s="157"/>
      <c r="G80" s="157"/>
      <c r="H80" s="157"/>
      <c r="I80" s="157"/>
      <c r="K80" s="157"/>
      <c r="L80" s="157"/>
      <c r="M80" s="157"/>
      <c r="N80" s="157"/>
    </row>
    <row r="81" spans="4:14">
      <c r="D81" s="157"/>
      <c r="E81" s="157"/>
      <c r="F81" s="157"/>
      <c r="G81" s="157"/>
      <c r="H81" s="157"/>
      <c r="I81" s="157"/>
      <c r="K81" s="157"/>
      <c r="L81" s="157"/>
      <c r="M81" s="157"/>
      <c r="N81" s="157"/>
    </row>
    <row r="82" spans="4:14">
      <c r="D82" s="157"/>
      <c r="E82" s="157"/>
      <c r="F82" s="157"/>
      <c r="G82" s="157"/>
      <c r="H82" s="157"/>
      <c r="I82" s="157"/>
      <c r="K82" s="157"/>
      <c r="L82" s="157"/>
      <c r="M82" s="157"/>
      <c r="N82" s="157"/>
    </row>
    <row r="83" spans="4:14">
      <c r="D83" s="157"/>
      <c r="E83" s="157"/>
      <c r="F83" s="157"/>
      <c r="G83" s="157"/>
      <c r="H83" s="157"/>
      <c r="I83" s="157"/>
      <c r="K83" s="157"/>
      <c r="L83" s="157"/>
      <c r="M83" s="157"/>
      <c r="N83" s="157"/>
    </row>
    <row r="84" spans="4:14">
      <c r="D84" s="157"/>
      <c r="E84" s="157"/>
      <c r="F84" s="157"/>
      <c r="G84" s="157"/>
      <c r="H84" s="157"/>
      <c r="I84" s="157"/>
      <c r="K84" s="157"/>
      <c r="L84" s="157"/>
      <c r="M84" s="157"/>
      <c r="N84" s="157"/>
    </row>
    <row r="85" spans="4:14">
      <c r="D85" s="157"/>
      <c r="E85" s="157"/>
      <c r="F85" s="157"/>
      <c r="G85" s="157"/>
      <c r="H85" s="157"/>
      <c r="I85" s="157"/>
      <c r="K85" s="157"/>
      <c r="L85" s="157"/>
      <c r="M85" s="157"/>
      <c r="N85" s="157"/>
    </row>
    <row r="86" spans="4:14">
      <c r="D86" s="157"/>
      <c r="E86" s="157"/>
      <c r="F86" s="157"/>
      <c r="G86" s="157"/>
      <c r="H86" s="157"/>
      <c r="I86" s="157"/>
      <c r="K86" s="157"/>
      <c r="L86" s="157"/>
      <c r="M86" s="157"/>
      <c r="N86" s="157"/>
    </row>
    <row r="87" spans="4:14">
      <c r="D87" s="157"/>
      <c r="E87" s="157"/>
      <c r="F87" s="157"/>
      <c r="G87" s="157"/>
      <c r="H87" s="157"/>
      <c r="I87" s="157"/>
      <c r="K87" s="157"/>
      <c r="L87" s="157"/>
      <c r="M87" s="157"/>
      <c r="N87" s="157"/>
    </row>
    <row r="88" spans="4:14">
      <c r="D88" s="157"/>
      <c r="E88" s="157"/>
      <c r="F88" s="157"/>
      <c r="G88" s="157"/>
      <c r="H88" s="157"/>
      <c r="I88" s="157"/>
      <c r="K88" s="157"/>
      <c r="L88" s="157"/>
      <c r="M88" s="157"/>
      <c r="N88" s="157"/>
    </row>
    <row r="89" spans="4:14">
      <c r="D89" s="157"/>
      <c r="E89" s="157"/>
      <c r="F89" s="157"/>
      <c r="G89" s="157"/>
      <c r="H89" s="157"/>
      <c r="I89" s="157"/>
      <c r="K89" s="157"/>
      <c r="L89" s="157"/>
      <c r="M89" s="157"/>
      <c r="N89" s="157"/>
    </row>
    <row r="90" spans="4:14">
      <c r="D90" s="157"/>
      <c r="E90" s="157"/>
      <c r="F90" s="157"/>
      <c r="G90" s="157"/>
      <c r="H90" s="157"/>
      <c r="I90" s="157"/>
      <c r="K90" s="157"/>
      <c r="L90" s="157"/>
      <c r="M90" s="157"/>
      <c r="N90" s="157"/>
    </row>
    <row r="91" spans="4:14">
      <c r="D91" s="157"/>
      <c r="E91" s="157"/>
      <c r="F91" s="157"/>
      <c r="G91" s="157"/>
      <c r="H91" s="157"/>
      <c r="I91" s="157"/>
      <c r="K91" s="157"/>
      <c r="L91" s="157"/>
      <c r="M91" s="157"/>
      <c r="N91" s="157"/>
    </row>
    <row r="92" spans="4:14">
      <c r="D92" s="157"/>
      <c r="E92" s="157"/>
      <c r="F92" s="157"/>
      <c r="G92" s="157"/>
      <c r="H92" s="157"/>
      <c r="I92" s="157"/>
      <c r="K92" s="157"/>
      <c r="L92" s="157"/>
      <c r="M92" s="157"/>
      <c r="N92" s="157"/>
    </row>
    <row r="93" spans="4:14">
      <c r="D93" s="157"/>
      <c r="E93" s="157"/>
      <c r="F93" s="157"/>
      <c r="G93" s="157"/>
      <c r="H93" s="157"/>
      <c r="I93" s="157"/>
      <c r="K93" s="157"/>
      <c r="L93" s="157"/>
      <c r="M93" s="157"/>
      <c r="N93" s="157"/>
    </row>
    <row r="94" spans="4:14">
      <c r="D94" s="157"/>
      <c r="E94" s="157"/>
      <c r="F94" s="157"/>
      <c r="G94" s="157"/>
      <c r="H94" s="157"/>
      <c r="I94" s="157"/>
      <c r="K94" s="157"/>
      <c r="L94" s="157"/>
      <c r="M94" s="157"/>
      <c r="N94" s="157"/>
    </row>
    <row r="95" spans="4:14">
      <c r="D95" s="157"/>
      <c r="E95" s="157"/>
      <c r="F95" s="157"/>
      <c r="G95" s="157"/>
      <c r="H95" s="157"/>
      <c r="I95" s="157"/>
      <c r="K95" s="157"/>
      <c r="L95" s="157"/>
      <c r="M95" s="157"/>
      <c r="N95" s="157"/>
    </row>
    <row r="96" spans="4:14">
      <c r="D96" s="157"/>
      <c r="E96" s="157"/>
      <c r="F96" s="157"/>
      <c r="G96" s="157"/>
      <c r="H96" s="157"/>
      <c r="I96" s="157"/>
      <c r="K96" s="157"/>
      <c r="L96" s="157"/>
      <c r="M96" s="157"/>
      <c r="N96" s="157"/>
    </row>
    <row r="97" spans="4:14">
      <c r="D97" s="157"/>
      <c r="E97" s="157"/>
      <c r="F97" s="157"/>
      <c r="G97" s="157"/>
      <c r="H97" s="157"/>
      <c r="I97" s="157"/>
      <c r="K97" s="157"/>
      <c r="L97" s="157"/>
      <c r="M97" s="157"/>
      <c r="N97" s="157"/>
    </row>
    <row r="98" spans="4:14">
      <c r="D98" s="157"/>
      <c r="E98" s="157"/>
      <c r="F98" s="157"/>
      <c r="G98" s="157"/>
      <c r="H98" s="157"/>
      <c r="I98" s="157"/>
      <c r="K98" s="157"/>
      <c r="L98" s="157"/>
      <c r="M98" s="157"/>
      <c r="N98" s="157"/>
    </row>
    <row r="99" spans="4:14">
      <c r="D99" s="157"/>
      <c r="E99" s="157"/>
      <c r="F99" s="157"/>
      <c r="G99" s="157"/>
      <c r="H99" s="157"/>
      <c r="I99" s="157"/>
      <c r="K99" s="157"/>
      <c r="L99" s="157"/>
      <c r="M99" s="157"/>
      <c r="N99" s="157"/>
    </row>
    <row r="100" spans="4:14">
      <c r="D100" s="157"/>
      <c r="E100" s="157"/>
      <c r="F100" s="157"/>
      <c r="G100" s="157"/>
      <c r="H100" s="157"/>
      <c r="I100" s="157"/>
      <c r="K100" s="157"/>
      <c r="L100" s="157"/>
      <c r="M100" s="157"/>
      <c r="N100" s="157"/>
    </row>
    <row r="101" spans="4:14">
      <c r="D101" s="157"/>
      <c r="E101" s="157"/>
      <c r="F101" s="157"/>
      <c r="G101" s="157"/>
      <c r="H101" s="157"/>
      <c r="I101" s="157"/>
      <c r="K101" s="157"/>
      <c r="L101" s="157"/>
      <c r="M101" s="157"/>
      <c r="N101" s="157"/>
    </row>
    <row r="102" spans="4:14">
      <c r="D102" s="157"/>
      <c r="E102" s="157"/>
      <c r="F102" s="157"/>
      <c r="G102" s="157"/>
      <c r="H102" s="157"/>
      <c r="I102" s="157"/>
      <c r="K102" s="157"/>
      <c r="L102" s="157"/>
      <c r="M102" s="157"/>
      <c r="N102" s="157"/>
    </row>
    <row r="103" spans="4:14">
      <c r="D103" s="157"/>
      <c r="E103" s="157"/>
      <c r="F103" s="157"/>
      <c r="G103" s="157"/>
      <c r="H103" s="157"/>
      <c r="I103" s="157"/>
      <c r="K103" s="157"/>
      <c r="L103" s="157"/>
      <c r="M103" s="157"/>
      <c r="N103" s="157"/>
    </row>
    <row r="104" spans="4:14">
      <c r="D104" s="157"/>
      <c r="E104" s="157"/>
      <c r="F104" s="157"/>
      <c r="G104" s="157"/>
      <c r="H104" s="157"/>
      <c r="I104" s="157"/>
      <c r="K104" s="157"/>
      <c r="L104" s="157"/>
      <c r="M104" s="157"/>
      <c r="N104" s="157"/>
    </row>
    <row r="105" spans="4:14">
      <c r="D105" s="157"/>
      <c r="E105" s="157"/>
      <c r="F105" s="157"/>
      <c r="G105" s="157"/>
      <c r="H105" s="157"/>
      <c r="I105" s="157"/>
      <c r="K105" s="157"/>
      <c r="L105" s="157"/>
      <c r="M105" s="157"/>
      <c r="N105" s="157"/>
    </row>
    <row r="106" spans="4:14">
      <c r="D106" s="157"/>
      <c r="E106" s="157"/>
      <c r="F106" s="157"/>
      <c r="G106" s="157"/>
      <c r="H106" s="157"/>
      <c r="I106" s="157"/>
      <c r="K106" s="157"/>
      <c r="L106" s="157"/>
      <c r="M106" s="157"/>
      <c r="N106" s="157"/>
    </row>
    <row r="107" spans="4:14">
      <c r="D107" s="157"/>
      <c r="E107" s="157"/>
      <c r="F107" s="157"/>
      <c r="G107" s="157"/>
      <c r="H107" s="157"/>
      <c r="I107" s="157"/>
      <c r="K107" s="157"/>
      <c r="L107" s="157"/>
      <c r="M107" s="157"/>
      <c r="N107" s="157"/>
    </row>
    <row r="108" spans="4:14">
      <c r="D108" s="157"/>
      <c r="E108" s="157"/>
      <c r="F108" s="157"/>
      <c r="G108" s="157"/>
      <c r="H108" s="157"/>
      <c r="I108" s="157"/>
      <c r="K108" s="157"/>
      <c r="L108" s="157"/>
      <c r="M108" s="157"/>
      <c r="N108" s="157"/>
    </row>
    <row r="109" spans="4:14">
      <c r="D109" s="157"/>
      <c r="E109" s="157"/>
      <c r="F109" s="157"/>
      <c r="G109" s="157"/>
      <c r="H109" s="157"/>
      <c r="I109" s="157"/>
      <c r="K109" s="157"/>
      <c r="L109" s="157"/>
      <c r="M109" s="157"/>
      <c r="N109" s="157"/>
    </row>
    <row r="110" spans="4:14">
      <c r="D110" s="157"/>
      <c r="E110" s="157"/>
      <c r="F110" s="157"/>
      <c r="G110" s="157"/>
      <c r="H110" s="157"/>
      <c r="I110" s="157"/>
      <c r="K110" s="157"/>
      <c r="L110" s="157"/>
      <c r="M110" s="157"/>
      <c r="N110" s="157"/>
    </row>
    <row r="111" spans="4:14">
      <c r="D111" s="157"/>
      <c r="E111" s="157"/>
      <c r="F111" s="157"/>
      <c r="G111" s="157"/>
      <c r="H111" s="157"/>
      <c r="I111" s="157"/>
      <c r="K111" s="157"/>
      <c r="L111" s="157"/>
      <c r="M111" s="157"/>
      <c r="N111" s="157"/>
    </row>
    <row r="112" spans="4:14">
      <c r="D112" s="157"/>
      <c r="E112" s="157"/>
      <c r="F112" s="157"/>
      <c r="G112" s="157"/>
      <c r="H112" s="157"/>
      <c r="I112" s="157"/>
      <c r="K112" s="157"/>
      <c r="L112" s="157"/>
      <c r="M112" s="157"/>
      <c r="N112" s="157"/>
    </row>
    <row r="113" spans="4:14">
      <c r="D113" s="157"/>
      <c r="E113" s="157"/>
      <c r="F113" s="157"/>
      <c r="G113" s="157"/>
      <c r="H113" s="157"/>
      <c r="I113" s="157"/>
      <c r="K113" s="157"/>
      <c r="L113" s="157"/>
      <c r="M113" s="157"/>
      <c r="N113" s="157"/>
    </row>
    <row r="114" spans="4:14">
      <c r="D114" s="157"/>
      <c r="E114" s="157"/>
      <c r="F114" s="157"/>
      <c r="G114" s="157"/>
      <c r="H114" s="157"/>
      <c r="I114" s="157"/>
      <c r="K114" s="157"/>
      <c r="L114" s="157"/>
      <c r="M114" s="157"/>
      <c r="N114" s="157"/>
    </row>
    <row r="115" spans="4:14">
      <c r="D115" s="157"/>
      <c r="E115" s="157"/>
      <c r="F115" s="157"/>
      <c r="G115" s="157"/>
      <c r="H115" s="157"/>
      <c r="I115" s="157"/>
      <c r="K115" s="157"/>
      <c r="L115" s="157"/>
      <c r="M115" s="157"/>
      <c r="N115" s="157"/>
    </row>
    <row r="116" spans="4:14">
      <c r="D116" s="157"/>
      <c r="E116" s="157"/>
      <c r="F116" s="157"/>
      <c r="G116" s="157"/>
      <c r="H116" s="157"/>
      <c r="I116" s="157"/>
      <c r="K116" s="157"/>
      <c r="L116" s="157"/>
      <c r="M116" s="157"/>
      <c r="N116" s="157"/>
    </row>
    <row r="117" spans="4:14">
      <c r="D117" s="157"/>
      <c r="E117" s="157"/>
      <c r="F117" s="157"/>
      <c r="G117" s="157"/>
      <c r="H117" s="157"/>
      <c r="I117" s="157"/>
      <c r="K117" s="157"/>
      <c r="L117" s="157"/>
      <c r="M117" s="157"/>
      <c r="N117" s="157"/>
    </row>
    <row r="118" spans="4:14">
      <c r="D118" s="157"/>
      <c r="E118" s="157"/>
      <c r="F118" s="157"/>
      <c r="G118" s="157"/>
      <c r="H118" s="157"/>
      <c r="I118" s="157"/>
      <c r="K118" s="157"/>
      <c r="L118" s="157"/>
      <c r="M118" s="157"/>
      <c r="N118" s="157"/>
    </row>
    <row r="119" spans="4:14">
      <c r="D119" s="157"/>
      <c r="E119" s="157"/>
      <c r="F119" s="157"/>
      <c r="G119" s="157"/>
      <c r="H119" s="157"/>
      <c r="I119" s="157"/>
      <c r="K119" s="157"/>
      <c r="L119" s="157"/>
      <c r="M119" s="157"/>
      <c r="N119" s="157"/>
    </row>
    <row r="120" spans="4:14">
      <c r="D120" s="157"/>
      <c r="E120" s="157"/>
      <c r="F120" s="157"/>
      <c r="G120" s="157"/>
      <c r="H120" s="157"/>
      <c r="I120" s="157"/>
      <c r="K120" s="157"/>
      <c r="L120" s="157"/>
      <c r="M120" s="157"/>
      <c r="N120" s="157"/>
    </row>
    <row r="121" spans="4:14">
      <c r="D121" s="157"/>
      <c r="E121" s="157"/>
      <c r="F121" s="157"/>
      <c r="G121" s="157"/>
      <c r="H121" s="157"/>
      <c r="I121" s="157"/>
      <c r="K121" s="157"/>
      <c r="L121" s="157"/>
      <c r="M121" s="157"/>
      <c r="N121" s="157"/>
    </row>
    <row r="122" spans="4:14">
      <c r="D122" s="157"/>
      <c r="E122" s="157"/>
      <c r="F122" s="157"/>
      <c r="G122" s="157"/>
      <c r="H122" s="157"/>
      <c r="I122" s="157"/>
      <c r="K122" s="157"/>
      <c r="L122" s="157"/>
      <c r="M122" s="157"/>
      <c r="N122" s="157"/>
    </row>
    <row r="123" spans="4:14">
      <c r="D123" s="157"/>
      <c r="E123" s="157"/>
      <c r="F123" s="157"/>
      <c r="G123" s="157"/>
      <c r="H123" s="157"/>
      <c r="I123" s="157"/>
      <c r="K123" s="157"/>
      <c r="L123" s="157"/>
      <c r="M123" s="157"/>
      <c r="N123" s="157"/>
    </row>
    <row r="124" spans="4:14">
      <c r="D124" s="157"/>
      <c r="E124" s="157"/>
      <c r="F124" s="157"/>
      <c r="G124" s="157"/>
      <c r="H124" s="157"/>
      <c r="I124" s="157"/>
      <c r="K124" s="157"/>
      <c r="L124" s="157"/>
      <c r="M124" s="157"/>
      <c r="N124" s="157"/>
    </row>
    <row r="125" spans="4:14">
      <c r="D125" s="157"/>
      <c r="E125" s="157"/>
      <c r="F125" s="157"/>
      <c r="G125" s="157"/>
      <c r="H125" s="157"/>
      <c r="I125" s="157"/>
      <c r="K125" s="157"/>
      <c r="L125" s="157"/>
      <c r="M125" s="157"/>
      <c r="N125" s="157"/>
    </row>
    <row r="126" spans="4:14">
      <c r="D126" s="157"/>
      <c r="E126" s="157"/>
      <c r="F126" s="157"/>
      <c r="G126" s="157"/>
      <c r="H126" s="157"/>
      <c r="I126" s="157"/>
      <c r="K126" s="157"/>
      <c r="L126" s="157"/>
      <c r="M126" s="157"/>
      <c r="N126" s="157"/>
    </row>
  </sheetData>
  <mergeCells count="1">
    <mergeCell ref="A6:K6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52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O50"/>
  <sheetViews>
    <sheetView showZeros="0" view="pageBreakPreview" topLeftCell="A4" zoomScale="85" zoomScaleNormal="75" zoomScaleSheetLayoutView="85" workbookViewId="0">
      <selection activeCell="J14" sqref="J14"/>
    </sheetView>
  </sheetViews>
  <sheetFormatPr baseColWidth="10" defaultColWidth="11.33203125" defaultRowHeight="13.8" outlineLevelCol="1"/>
  <cols>
    <col min="1" max="1" width="9" style="186" customWidth="1"/>
    <col min="2" max="2" width="37.109375" style="55" customWidth="1"/>
    <col min="3" max="3" width="19.109375" style="55" customWidth="1"/>
    <col min="4" max="4" width="15" style="55" customWidth="1"/>
    <col min="5" max="5" width="3.33203125" style="55" customWidth="1"/>
    <col min="6" max="6" width="13.6640625" style="55" customWidth="1"/>
    <col min="7" max="7" width="2.77734375" style="55" customWidth="1"/>
    <col min="8" max="8" width="12.21875" style="55" customWidth="1"/>
    <col min="9" max="9" width="7.6640625" style="55" customWidth="1"/>
    <col min="10" max="10" width="13.33203125" style="55" customWidth="1"/>
    <col min="11" max="11" width="13.21875" style="55" customWidth="1" outlineLevel="1"/>
    <col min="12" max="12" width="2.77734375" style="55" hidden="1" customWidth="1" outlineLevel="1"/>
    <col min="13" max="13" width="10" style="55" hidden="1" customWidth="1" outlineLevel="1"/>
    <col min="14" max="14" width="9.77734375" style="55" hidden="1" customWidth="1" outlineLevel="1"/>
    <col min="15" max="15" width="11.33203125" style="55" collapsed="1"/>
    <col min="16" max="16384" width="11.33203125" style="55"/>
  </cols>
  <sheetData>
    <row r="1" spans="1:14">
      <c r="A1" s="186" t="s">
        <v>272</v>
      </c>
      <c r="B1" s="55" t="str">
        <f>'Page de garde'!F8</f>
        <v>XXXXXXX</v>
      </c>
      <c r="H1" s="55" t="s">
        <v>149</v>
      </c>
      <c r="I1" s="55" t="s">
        <v>122</v>
      </c>
    </row>
    <row r="2" spans="1:14">
      <c r="A2" s="186" t="s">
        <v>489</v>
      </c>
      <c r="B2" s="204">
        <f>'Page de garde'!F12</f>
        <v>0</v>
      </c>
      <c r="H2" s="55" t="s">
        <v>460</v>
      </c>
      <c r="I2" s="55" t="str">
        <f>'Page de garde'!F18</f>
        <v>,,,,,,,,,,,,,,,,,,,,,</v>
      </c>
    </row>
    <row r="3" spans="1:14">
      <c r="A3" s="186" t="s">
        <v>474</v>
      </c>
      <c r="B3" s="204" t="str">
        <f>'Page de garde'!F16</f>
        <v>,,,,,,,,,,,,,,,,</v>
      </c>
    </row>
    <row r="6" spans="1:14" ht="18">
      <c r="A6" s="493" t="s">
        <v>536</v>
      </c>
      <c r="B6" s="493"/>
      <c r="C6" s="493"/>
      <c r="D6" s="493"/>
      <c r="E6" s="493"/>
      <c r="F6" s="493"/>
      <c r="G6" s="493"/>
      <c r="H6" s="493"/>
    </row>
    <row r="7" spans="1:14">
      <c r="F7" s="96"/>
      <c r="G7" s="96"/>
      <c r="H7" s="96"/>
      <c r="K7" s="96"/>
      <c r="L7" s="96"/>
      <c r="M7" s="96"/>
    </row>
    <row r="8" spans="1:14">
      <c r="F8" s="96"/>
      <c r="G8" s="96"/>
      <c r="H8" s="96"/>
      <c r="K8" s="96"/>
      <c r="L8" s="96"/>
      <c r="M8" s="96"/>
    </row>
    <row r="9" spans="1:14" ht="36" customHeight="1" thickBot="1">
      <c r="A9" s="272" t="s">
        <v>263</v>
      </c>
      <c r="B9" s="265" t="s">
        <v>155</v>
      </c>
      <c r="C9" s="63"/>
      <c r="D9" s="274">
        <f>'Page de garde'!F12</f>
        <v>0</v>
      </c>
      <c r="E9" s="65"/>
      <c r="F9" s="274">
        <f>Nomenclature!F1</f>
        <v>0</v>
      </c>
      <c r="G9" s="65"/>
      <c r="H9" s="264" t="s">
        <v>273</v>
      </c>
      <c r="I9" s="268" t="s">
        <v>158</v>
      </c>
      <c r="K9" s="274">
        <f>Nomenclature!G1</f>
        <v>-153</v>
      </c>
      <c r="L9" s="65"/>
      <c r="M9" s="264" t="s">
        <v>273</v>
      </c>
      <c r="N9" s="268" t="s">
        <v>158</v>
      </c>
    </row>
    <row r="10" spans="1:14" ht="14.4" thickTop="1">
      <c r="D10" s="61"/>
      <c r="E10" s="61"/>
    </row>
    <row r="11" spans="1:14">
      <c r="A11" s="190" t="s">
        <v>131</v>
      </c>
      <c r="F11" s="61"/>
      <c r="G11" s="61"/>
      <c r="I11" s="134"/>
      <c r="K11" s="61"/>
      <c r="L11" s="61"/>
      <c r="N11" s="134"/>
    </row>
    <row r="12" spans="1:14">
      <c r="A12" s="190"/>
      <c r="F12" s="480"/>
      <c r="G12" s="61"/>
      <c r="I12" s="134"/>
      <c r="K12" s="61"/>
      <c r="L12" s="61"/>
      <c r="N12" s="134"/>
    </row>
    <row r="13" spans="1:14">
      <c r="A13" s="186">
        <v>3461</v>
      </c>
      <c r="B13" s="55" t="s">
        <v>353</v>
      </c>
      <c r="D13" s="281">
        <f ca="1">+SUMIF(Nomenclature!$B$3:$F$506,A13,Nomenclature!$E$3:$E$506)</f>
        <v>0</v>
      </c>
      <c r="E13" s="281"/>
      <c r="F13" s="281">
        <f ca="1">+SUMIF(Nomenclature!$B$3:$F$506,A13,Nomenclature!$F$3:$F$506)</f>
        <v>0</v>
      </c>
      <c r="G13" s="29"/>
      <c r="H13" s="281">
        <f t="shared" ref="H13:H19" ca="1" si="0">$D13-F13</f>
        <v>0</v>
      </c>
      <c r="I13" s="19" t="str">
        <f ca="1">IF(F13=0,"",H13/F13)</f>
        <v/>
      </c>
      <c r="J13" s="19"/>
      <c r="K13" s="281">
        <f ca="1">+SUMIF(Nomenclature!$B$3:$G$506,A13,Nomenclature!$G$3:$G$506)</f>
        <v>0</v>
      </c>
      <c r="L13" s="281"/>
      <c r="M13" s="281">
        <f t="shared" ref="M13:M19" ca="1" si="1">$D13-K13</f>
        <v>0</v>
      </c>
      <c r="N13" s="19" t="str">
        <f ca="1">IF(K13=0,"",M13/K13)</f>
        <v/>
      </c>
    </row>
    <row r="14" spans="1:14">
      <c r="A14" s="186">
        <v>3462</v>
      </c>
      <c r="B14" s="55" t="s">
        <v>25</v>
      </c>
      <c r="D14" s="281">
        <f ca="1">+SUMIF(Nomenclature!$B$3:$F$506,A14,Nomenclature!$E$3:$E$506)</f>
        <v>0</v>
      </c>
      <c r="E14" s="281"/>
      <c r="F14" s="281">
        <f ca="1">+SUMIF(Nomenclature!$B$3:$F$506,A14,Nomenclature!$F$3:$F$506)</f>
        <v>0</v>
      </c>
      <c r="G14" s="29"/>
      <c r="H14" s="281">
        <f t="shared" ca="1" si="0"/>
        <v>0</v>
      </c>
      <c r="I14" s="19" t="str">
        <f t="shared" ref="I14:I19" ca="1" si="2">IF(F14=0,"",H14/F14)</f>
        <v/>
      </c>
      <c r="J14" s="19"/>
      <c r="K14" s="281">
        <f ca="1">+SUMIF(Nomenclature!$B$3:$G$506,A14,Nomenclature!$G$3:$G$506)</f>
        <v>0</v>
      </c>
      <c r="L14" s="281"/>
      <c r="M14" s="281">
        <f t="shared" ca="1" si="1"/>
        <v>0</v>
      </c>
      <c r="N14" s="19" t="str">
        <f t="shared" ref="N14:N19" ca="1" si="3">IF(K14=0,"",M14/K14)</f>
        <v/>
      </c>
    </row>
    <row r="15" spans="1:14">
      <c r="A15" s="186">
        <v>3463</v>
      </c>
      <c r="B15" s="55" t="s">
        <v>354</v>
      </c>
      <c r="D15" s="281">
        <f ca="1">+SUMIF(Nomenclature!$B$3:$F$506,A15,Nomenclature!$E$3:$E$506)</f>
        <v>0</v>
      </c>
      <c r="E15" s="281"/>
      <c r="F15" s="281">
        <f ca="1">+SUMIF(Nomenclature!$B$3:$F$506,A15,Nomenclature!$F$3:$F$506)</f>
        <v>0</v>
      </c>
      <c r="G15" s="29"/>
      <c r="H15" s="281">
        <f t="shared" ca="1" si="0"/>
        <v>0</v>
      </c>
      <c r="I15" s="19" t="str">
        <f t="shared" ca="1" si="2"/>
        <v/>
      </c>
      <c r="J15" s="19"/>
      <c r="K15" s="281">
        <f ca="1">+SUMIF(Nomenclature!$B$3:$G$506,A15,Nomenclature!$G$3:$G$506)</f>
        <v>0</v>
      </c>
      <c r="L15" s="281"/>
      <c r="M15" s="281">
        <f t="shared" ca="1" si="1"/>
        <v>0</v>
      </c>
      <c r="N15" s="19" t="str">
        <f t="shared" ca="1" si="3"/>
        <v/>
      </c>
    </row>
    <row r="16" spans="1:14">
      <c r="A16" s="186">
        <v>3464</v>
      </c>
      <c r="B16" s="55" t="s">
        <v>355</v>
      </c>
      <c r="D16" s="281">
        <f ca="1">+SUMIF(Nomenclature!$B$3:$F$506,A16,Nomenclature!$E$3:$E$506)</f>
        <v>0</v>
      </c>
      <c r="E16" s="281"/>
      <c r="F16" s="281"/>
      <c r="G16" s="29"/>
      <c r="H16" s="281">
        <f t="shared" ca="1" si="0"/>
        <v>0</v>
      </c>
      <c r="I16" s="19" t="str">
        <f t="shared" si="2"/>
        <v/>
      </c>
      <c r="J16" s="19"/>
      <c r="K16" s="281">
        <f ca="1">+SUMIF(Nomenclature!$B$3:$G$506,A16,Nomenclature!$G$3:$G$506)</f>
        <v>0</v>
      </c>
      <c r="L16" s="281"/>
      <c r="M16" s="281">
        <f t="shared" ca="1" si="1"/>
        <v>0</v>
      </c>
      <c r="N16" s="19" t="str">
        <f t="shared" ca="1" si="3"/>
        <v/>
      </c>
    </row>
    <row r="17" spans="1:14">
      <c r="A17" s="186">
        <v>3467</v>
      </c>
      <c r="B17" s="55" t="s">
        <v>356</v>
      </c>
      <c r="D17" s="281">
        <f ca="1">+SUMIF(Nomenclature!$B$3:$F$506,A17,Nomenclature!$E$3:$E$506)</f>
        <v>0</v>
      </c>
      <c r="E17" s="281"/>
      <c r="F17" s="281">
        <f ca="1">+SUMIF(Nomenclature!$B$3:$F$506,A17,Nomenclature!$F$3:$F$506)</f>
        <v>0</v>
      </c>
      <c r="G17" s="29"/>
      <c r="H17" s="281">
        <f t="shared" ca="1" si="0"/>
        <v>0</v>
      </c>
      <c r="I17" s="19" t="str">
        <f t="shared" ca="1" si="2"/>
        <v/>
      </c>
      <c r="J17" s="19"/>
      <c r="K17" s="281">
        <f ca="1">+SUMIF(Nomenclature!$B$3:$G$506,A17,Nomenclature!$G$3:$G$506)</f>
        <v>0</v>
      </c>
      <c r="L17" s="281"/>
      <c r="M17" s="281">
        <f t="shared" ca="1" si="1"/>
        <v>0</v>
      </c>
      <c r="N17" s="19" t="str">
        <f t="shared" ca="1" si="3"/>
        <v/>
      </c>
    </row>
    <row r="18" spans="1:14">
      <c r="A18" s="186">
        <v>3468</v>
      </c>
      <c r="B18" s="55" t="s">
        <v>357</v>
      </c>
      <c r="D18" s="281">
        <f ca="1">+SUMIF(Nomenclature!$B$3:$F$506,A18,Nomenclature!$E$3:$E$506)</f>
        <v>0</v>
      </c>
      <c r="E18" s="281"/>
      <c r="F18" s="281">
        <f ca="1">+SUMIF(Nomenclature!$B$3:$F$506,A18,Nomenclature!$F$3:$F$506)</f>
        <v>0</v>
      </c>
      <c r="G18" s="29"/>
      <c r="H18" s="281">
        <f t="shared" ca="1" si="0"/>
        <v>0</v>
      </c>
      <c r="I18" s="19" t="str">
        <f t="shared" ca="1" si="2"/>
        <v/>
      </c>
      <c r="J18" s="19"/>
      <c r="K18" s="281">
        <f ca="1">+SUMIF(Nomenclature!$B$3:$G$506,A18,Nomenclature!$G$3:$G$506)</f>
        <v>0</v>
      </c>
      <c r="L18" s="281"/>
      <c r="M18" s="281">
        <f t="shared" ca="1" si="1"/>
        <v>0</v>
      </c>
      <c r="N18" s="19" t="str">
        <f t="shared" ca="1" si="3"/>
        <v/>
      </c>
    </row>
    <row r="19" spans="1:14" ht="14.4" thickBot="1">
      <c r="A19" s="108">
        <v>346</v>
      </c>
      <c r="B19" s="108" t="s">
        <v>24</v>
      </c>
      <c r="D19" s="287">
        <f ca="1">SUM(D13:D18)</f>
        <v>0</v>
      </c>
      <c r="E19" s="284"/>
      <c r="F19" s="287">
        <f ca="1">SUM(F13:F18)</f>
        <v>0</v>
      </c>
      <c r="G19" s="30"/>
      <c r="H19" s="287">
        <f t="shared" ca="1" si="0"/>
        <v>0</v>
      </c>
      <c r="I19" s="278" t="str">
        <f t="shared" ca="1" si="2"/>
        <v/>
      </c>
      <c r="J19" s="30"/>
      <c r="K19" s="287">
        <f ca="1">SUM(K13:K18)</f>
        <v>0</v>
      </c>
      <c r="L19" s="284"/>
      <c r="M19" s="287">
        <f t="shared" ca="1" si="1"/>
        <v>0</v>
      </c>
      <c r="N19" s="278" t="str">
        <f t="shared" ca="1" si="3"/>
        <v/>
      </c>
    </row>
    <row r="20" spans="1:14" ht="14.4" thickTop="1">
      <c r="B20" s="86"/>
      <c r="C20" s="86"/>
      <c r="D20" s="32"/>
      <c r="E20" s="32"/>
      <c r="F20" s="32"/>
      <c r="G20" s="32"/>
      <c r="I20" s="19"/>
      <c r="K20" s="32"/>
      <c r="L20" s="32"/>
      <c r="N20" s="19"/>
    </row>
    <row r="21" spans="1:14">
      <c r="B21" s="86"/>
      <c r="C21" s="86"/>
      <c r="D21" s="32"/>
      <c r="E21" s="32"/>
      <c r="F21" s="32"/>
      <c r="G21" s="32"/>
      <c r="I21" s="19"/>
      <c r="K21" s="32"/>
      <c r="L21" s="32"/>
      <c r="N21" s="19"/>
    </row>
    <row r="22" spans="1:14">
      <c r="A22" s="186">
        <v>3481</v>
      </c>
      <c r="B22" s="55" t="s">
        <v>369</v>
      </c>
      <c r="D22" s="281">
        <f ca="1">+SUMIF(Nomenclature!$B$3:$F$506,A22,Nomenclature!$E$3:$E$506)</f>
        <v>0</v>
      </c>
      <c r="E22" s="281"/>
      <c r="F22" s="281">
        <f ca="1">+SUMIF(Nomenclature!$B$3:$F$506,A22,Nomenclature!$F$3:$F$506)</f>
        <v>0</v>
      </c>
      <c r="G22" s="29"/>
      <c r="H22" s="281">
        <f ca="1">$D22-F22</f>
        <v>0</v>
      </c>
      <c r="I22" s="19" t="str">
        <f ca="1">IF(F22=0,"",H22/F22)</f>
        <v/>
      </c>
      <c r="J22" s="19"/>
      <c r="K22" s="281">
        <f ca="1">+SUMIF(Nomenclature!$B$3:$G$506,A22,Nomenclature!$G$3:$G$506)</f>
        <v>0</v>
      </c>
      <c r="L22" s="281"/>
      <c r="M22" s="281">
        <f ca="1">$D22-K22</f>
        <v>0</v>
      </c>
      <c r="N22" s="19" t="str">
        <f ca="1">IF(K22=0,"",M22/K22)</f>
        <v/>
      </c>
    </row>
    <row r="23" spans="1:14">
      <c r="A23" s="186">
        <v>3482</v>
      </c>
      <c r="B23" s="55" t="s">
        <v>370</v>
      </c>
      <c r="D23" s="281">
        <f ca="1">+SUMIF(Nomenclature!$B$3:$F$506,A23,Nomenclature!$E$3:$E$506)</f>
        <v>0</v>
      </c>
      <c r="E23" s="281"/>
      <c r="F23" s="281">
        <f ca="1">+SUMIF(Nomenclature!$B$3:$F$506,A23,Nomenclature!$F$3:$F$506)</f>
        <v>0</v>
      </c>
      <c r="G23" s="29"/>
      <c r="H23" s="281">
        <f ca="1">$D23-F23</f>
        <v>0</v>
      </c>
      <c r="I23" s="19" t="str">
        <f ca="1">IF(F23=0,"",H23/F23)</f>
        <v/>
      </c>
      <c r="J23" s="19"/>
      <c r="K23" s="281">
        <f ca="1">+SUMIF(Nomenclature!$B$3:$G$506,A23,Nomenclature!$G$3:$G$506)</f>
        <v>0</v>
      </c>
      <c r="L23" s="281"/>
      <c r="M23" s="281">
        <f ca="1">$D23-K23</f>
        <v>0</v>
      </c>
      <c r="N23" s="19" t="str">
        <f ca="1">IF(K23=0,"",M23/K23)</f>
        <v/>
      </c>
    </row>
    <row r="24" spans="1:14">
      <c r="A24" s="186">
        <v>3487</v>
      </c>
      <c r="B24" s="55" t="s">
        <v>371</v>
      </c>
      <c r="D24" s="281">
        <f ca="1">+SUMIF(Nomenclature!$B$3:$F$506,A24,Nomenclature!$E$3:$E$506)</f>
        <v>0</v>
      </c>
      <c r="E24" s="281"/>
      <c r="F24" s="281">
        <f ca="1">+SUMIF(Nomenclature!$B$3:$F$506,A24,Nomenclature!$F$3:$F$506)</f>
        <v>0</v>
      </c>
      <c r="G24" s="29"/>
      <c r="H24" s="281">
        <f ca="1">$D24-F24</f>
        <v>0</v>
      </c>
      <c r="I24" s="19" t="str">
        <f ca="1">IF(F24=0,"",H24/F24)</f>
        <v/>
      </c>
      <c r="J24" s="19"/>
      <c r="K24" s="281">
        <f ca="1">+SUMIF(Nomenclature!$B$3:$G$506,A24,Nomenclature!$G$3:$G$506)</f>
        <v>0</v>
      </c>
      <c r="L24" s="281"/>
      <c r="M24" s="281">
        <f ca="1">$D24-K24</f>
        <v>0</v>
      </c>
      <c r="N24" s="19" t="str">
        <f ca="1">IF(K24=0,"",M24/K24)</f>
        <v/>
      </c>
    </row>
    <row r="25" spans="1:14">
      <c r="A25" s="186">
        <v>3488</v>
      </c>
      <c r="B25" s="55" t="s">
        <v>372</v>
      </c>
      <c r="D25" s="281">
        <f ca="1">+SUMIF(Nomenclature!$B$3:$F$506,A25,Nomenclature!$E$3:$E$506)</f>
        <v>0</v>
      </c>
      <c r="E25" s="281"/>
      <c r="F25" s="281">
        <f ca="1">+SUMIF(Nomenclature!$B$3:$F$506,A25,Nomenclature!$F$3:$F$506)</f>
        <v>0</v>
      </c>
      <c r="G25" s="29"/>
      <c r="H25" s="281">
        <f ca="1">$D25-F25</f>
        <v>0</v>
      </c>
      <c r="I25" s="19" t="str">
        <f ca="1">IF(F25=0,"",H25/F25)</f>
        <v/>
      </c>
      <c r="J25" s="19"/>
      <c r="K25" s="281">
        <f ca="1">+SUMIF(Nomenclature!$B$3:$G$506,A25,Nomenclature!$G$3:$G$506)</f>
        <v>0</v>
      </c>
      <c r="L25" s="281"/>
      <c r="M25" s="281">
        <f ca="1">$D25-K25</f>
        <v>0</v>
      </c>
      <c r="N25" s="19" t="str">
        <f ca="1">IF(K25=0,"",M25/K25)</f>
        <v/>
      </c>
    </row>
    <row r="26" spans="1:14" ht="14.4" thickBot="1">
      <c r="A26" s="108">
        <v>348</v>
      </c>
      <c r="B26" s="108" t="s">
        <v>26</v>
      </c>
      <c r="D26" s="287">
        <f ca="1">SUM(D22:D25)</f>
        <v>0</v>
      </c>
      <c r="E26" s="284"/>
      <c r="F26" s="287">
        <f ca="1">SUM(F22:F25)</f>
        <v>0</v>
      </c>
      <c r="G26" s="30"/>
      <c r="H26" s="287">
        <f ca="1">$D26-F26</f>
        <v>0</v>
      </c>
      <c r="I26" s="278" t="str">
        <f ca="1">IF(F26=0,"",H26/F26)</f>
        <v/>
      </c>
      <c r="J26" s="30"/>
      <c r="K26" s="287">
        <f ca="1">SUM(K22:K25)</f>
        <v>0</v>
      </c>
      <c r="L26" s="284"/>
      <c r="M26" s="287">
        <f ca="1">$D26-K26</f>
        <v>0</v>
      </c>
      <c r="N26" s="278" t="str">
        <f ca="1">IF(K26=0,"",M26/K26)</f>
        <v/>
      </c>
    </row>
    <row r="27" spans="1:14" ht="14.4" thickTop="1">
      <c r="A27" s="190" t="s">
        <v>152</v>
      </c>
      <c r="D27" s="29"/>
      <c r="E27" s="29"/>
      <c r="F27" s="29"/>
      <c r="G27" s="29"/>
      <c r="I27" s="19"/>
      <c r="K27" s="29"/>
      <c r="L27" s="29"/>
      <c r="N27" s="19"/>
    </row>
    <row r="28" spans="1:14">
      <c r="A28" s="190"/>
      <c r="D28" s="29"/>
      <c r="E28" s="29"/>
      <c r="F28" s="29"/>
      <c r="G28" s="29"/>
      <c r="I28" s="19"/>
      <c r="K28" s="29"/>
      <c r="L28" s="29"/>
      <c r="N28" s="19"/>
    </row>
    <row r="29" spans="1:14">
      <c r="A29" s="191">
        <v>4461</v>
      </c>
      <c r="B29" s="55" t="s">
        <v>386</v>
      </c>
      <c r="C29" s="86"/>
      <c r="D29" s="281">
        <f ca="1">-SUMIF(Nomenclature!$B$3:$F$506,A29,Nomenclature!$E$3:$E$506)</f>
        <v>0</v>
      </c>
      <c r="E29" s="281"/>
      <c r="F29" s="281">
        <f ca="1">-SUMIF(Nomenclature!$B$3:$F$506,A29,Nomenclature!$F$3:$F$506)</f>
        <v>0</v>
      </c>
      <c r="G29" s="29"/>
      <c r="H29" s="281">
        <f t="shared" ref="H29:H35" ca="1" si="4">$D29-F29</f>
        <v>0</v>
      </c>
      <c r="I29" s="19" t="str">
        <f t="shared" ref="I29:I35" ca="1" si="5">IF(F29=0,"",H29/F29)</f>
        <v/>
      </c>
      <c r="J29" s="19"/>
      <c r="K29" s="281">
        <f ca="1">-SUMIF(Nomenclature!$B$3:$G$506,A29,Nomenclature!$G$3:$G$506)</f>
        <v>0</v>
      </c>
      <c r="L29" s="281"/>
      <c r="M29" s="281">
        <f t="shared" ref="M29:M35" ca="1" si="6">$D29-K29</f>
        <v>0</v>
      </c>
      <c r="N29" s="19" t="str">
        <f t="shared" ref="N29:N35" ca="1" si="7">IF(K29=0,"",M29/K29)</f>
        <v/>
      </c>
    </row>
    <row r="30" spans="1:14">
      <c r="A30" s="191">
        <v>4462</v>
      </c>
      <c r="B30" s="55" t="s">
        <v>28</v>
      </c>
      <c r="C30" s="86"/>
      <c r="D30" s="281">
        <f ca="1">-SUMIF(Nomenclature!$B$3:$F$506,A30,Nomenclature!$E$3:$E$506)</f>
        <v>0</v>
      </c>
      <c r="E30" s="281"/>
      <c r="F30" s="281">
        <f ca="1">-SUMIF(Nomenclature!$B$3:$F$506,A30,Nomenclature!$F$3:$F$506)</f>
        <v>0</v>
      </c>
      <c r="G30" s="29"/>
      <c r="H30" s="281">
        <f t="shared" ca="1" si="4"/>
        <v>0</v>
      </c>
      <c r="I30" s="19" t="str">
        <f t="shared" ca="1" si="5"/>
        <v/>
      </c>
      <c r="J30" s="19"/>
      <c r="K30" s="281">
        <f ca="1">-SUMIF(Nomenclature!$B$3:$G$506,A30,Nomenclature!$G$3:$G$506)</f>
        <v>0</v>
      </c>
      <c r="L30" s="281"/>
      <c r="M30" s="281">
        <f t="shared" ca="1" si="6"/>
        <v>0</v>
      </c>
      <c r="N30" s="19" t="str">
        <f t="shared" ca="1" si="7"/>
        <v/>
      </c>
    </row>
    <row r="31" spans="1:14">
      <c r="A31" s="191">
        <v>4463</v>
      </c>
      <c r="B31" s="55" t="s">
        <v>387</v>
      </c>
      <c r="C31" s="86"/>
      <c r="D31" s="281">
        <f ca="1">-SUMIF(Nomenclature!$B$3:$F$506,A31,Nomenclature!$E$3:$E$506)</f>
        <v>0</v>
      </c>
      <c r="E31" s="281"/>
      <c r="F31" s="281">
        <f ca="1">-SUMIF(Nomenclature!$B$3:$F$506,A31,Nomenclature!$F$3:$F$506)</f>
        <v>0</v>
      </c>
      <c r="G31" s="29"/>
      <c r="H31" s="281">
        <f t="shared" ca="1" si="4"/>
        <v>0</v>
      </c>
      <c r="I31" s="19" t="str">
        <f t="shared" ca="1" si="5"/>
        <v/>
      </c>
      <c r="J31" s="19"/>
      <c r="K31" s="281">
        <f ca="1">-SUMIF(Nomenclature!$B$3:$G$506,A31,Nomenclature!$G$3:$G$506)</f>
        <v>0</v>
      </c>
      <c r="L31" s="281"/>
      <c r="M31" s="281">
        <f t="shared" ca="1" si="6"/>
        <v>0</v>
      </c>
      <c r="N31" s="19" t="str">
        <f t="shared" ca="1" si="7"/>
        <v/>
      </c>
    </row>
    <row r="32" spans="1:14">
      <c r="A32" s="191">
        <v>4464</v>
      </c>
      <c r="B32" s="55" t="s">
        <v>355</v>
      </c>
      <c r="C32" s="86"/>
      <c r="D32" s="281">
        <f ca="1">-SUMIF(Nomenclature!$B$3:$F$506,A32,Nomenclature!$E$3:$E$506)</f>
        <v>0</v>
      </c>
      <c r="E32" s="281"/>
      <c r="F32" s="281">
        <f ca="1">-SUMIF(Nomenclature!$B$3:$F$506,A32,Nomenclature!$F$3:$F$506)</f>
        <v>0</v>
      </c>
      <c r="G32" s="29"/>
      <c r="H32" s="281">
        <f t="shared" ca="1" si="4"/>
        <v>0</v>
      </c>
      <c r="I32" s="19" t="str">
        <f t="shared" ca="1" si="5"/>
        <v/>
      </c>
      <c r="J32" s="19"/>
      <c r="K32" s="281">
        <f ca="1">-SUMIF(Nomenclature!$B$3:$G$506,A32,Nomenclature!$G$3:$G$506)</f>
        <v>0</v>
      </c>
      <c r="L32" s="281"/>
      <c r="M32" s="281">
        <f t="shared" ca="1" si="6"/>
        <v>0</v>
      </c>
      <c r="N32" s="19" t="str">
        <f t="shared" ca="1" si="7"/>
        <v/>
      </c>
    </row>
    <row r="33" spans="1:14">
      <c r="A33" s="191">
        <v>4465</v>
      </c>
      <c r="B33" s="55" t="s">
        <v>388</v>
      </c>
      <c r="C33" s="86"/>
      <c r="D33" s="281">
        <f ca="1">-SUMIF(Nomenclature!$B$3:$F$506,A33,Nomenclature!$E$3:$E$506)</f>
        <v>0</v>
      </c>
      <c r="E33" s="281"/>
      <c r="F33" s="281">
        <f ca="1">-SUMIF(Nomenclature!$B$3:$F$506,A33,Nomenclature!$F$3:$F$506)</f>
        <v>0</v>
      </c>
      <c r="G33" s="29"/>
      <c r="H33" s="281">
        <f t="shared" ca="1" si="4"/>
        <v>0</v>
      </c>
      <c r="I33" s="19" t="str">
        <f t="shared" ca="1" si="5"/>
        <v/>
      </c>
      <c r="J33" s="19"/>
      <c r="K33" s="281">
        <f ca="1">-SUMIF(Nomenclature!$B$3:$G$506,A33,Nomenclature!$G$3:$G$506)</f>
        <v>0</v>
      </c>
      <c r="L33" s="281"/>
      <c r="M33" s="281">
        <f t="shared" ca="1" si="6"/>
        <v>0</v>
      </c>
      <c r="N33" s="19" t="str">
        <f t="shared" ca="1" si="7"/>
        <v/>
      </c>
    </row>
    <row r="34" spans="1:14">
      <c r="A34" s="191">
        <v>4468</v>
      </c>
      <c r="B34" s="55" t="s">
        <v>389</v>
      </c>
      <c r="C34" s="86"/>
      <c r="D34" s="281">
        <f ca="1">-SUMIF(Nomenclature!$B$3:$F$506,A34,Nomenclature!$E$3:$E$506)</f>
        <v>0</v>
      </c>
      <c r="E34" s="281"/>
      <c r="F34" s="281">
        <f ca="1">-SUMIF(Nomenclature!$B$3:$F$506,A34,Nomenclature!$F$3:$F$506)</f>
        <v>0</v>
      </c>
      <c r="G34" s="29"/>
      <c r="H34" s="281">
        <f t="shared" ca="1" si="4"/>
        <v>0</v>
      </c>
      <c r="I34" s="19" t="str">
        <f t="shared" ca="1" si="5"/>
        <v/>
      </c>
      <c r="J34" s="19"/>
      <c r="K34" s="281">
        <f ca="1">-SUMIF(Nomenclature!$B$3:$G$506,A34,Nomenclature!$G$3:$G$506)</f>
        <v>0</v>
      </c>
      <c r="L34" s="281"/>
      <c r="M34" s="281">
        <f t="shared" ca="1" si="6"/>
        <v>0</v>
      </c>
      <c r="N34" s="19" t="str">
        <f t="shared" ca="1" si="7"/>
        <v/>
      </c>
    </row>
    <row r="35" spans="1:14" ht="14.4" thickBot="1">
      <c r="A35" s="191"/>
      <c r="B35" s="108" t="s">
        <v>156</v>
      </c>
      <c r="C35" s="86"/>
      <c r="D35" s="287">
        <f ca="1">SUM(D29:D34)</f>
        <v>0</v>
      </c>
      <c r="E35" s="284"/>
      <c r="F35" s="287">
        <f ca="1">SUM(F29:F34)</f>
        <v>0</v>
      </c>
      <c r="G35" s="30"/>
      <c r="H35" s="287">
        <f t="shared" ca="1" si="4"/>
        <v>0</v>
      </c>
      <c r="I35" s="278" t="str">
        <f t="shared" ca="1" si="5"/>
        <v/>
      </c>
      <c r="J35" s="30"/>
      <c r="K35" s="287">
        <f ca="1">SUM(K29:K34)</f>
        <v>0</v>
      </c>
      <c r="L35" s="284"/>
      <c r="M35" s="287">
        <f t="shared" ca="1" si="6"/>
        <v>0</v>
      </c>
      <c r="N35" s="278" t="str">
        <f t="shared" ca="1" si="7"/>
        <v/>
      </c>
    </row>
    <row r="36" spans="1:14" ht="14.4" thickTop="1">
      <c r="A36" s="191"/>
      <c r="B36" s="86"/>
      <c r="C36" s="86"/>
      <c r="D36" s="106"/>
      <c r="E36" s="153"/>
      <c r="F36" s="106"/>
      <c r="G36" s="39"/>
      <c r="H36" s="106"/>
      <c r="I36" s="26"/>
      <c r="K36" s="106"/>
      <c r="L36" s="39"/>
      <c r="M36" s="106"/>
      <c r="N36" s="26"/>
    </row>
    <row r="37" spans="1:14">
      <c r="A37" s="191"/>
      <c r="B37" s="86"/>
      <c r="C37" s="86"/>
      <c r="D37" s="106"/>
      <c r="E37" s="153"/>
      <c r="F37" s="106"/>
      <c r="G37" s="39"/>
      <c r="H37" s="106"/>
      <c r="I37" s="26"/>
      <c r="K37" s="106"/>
      <c r="L37" s="39"/>
      <c r="M37" s="106"/>
      <c r="N37" s="26"/>
    </row>
    <row r="38" spans="1:14">
      <c r="A38" s="191">
        <v>4481</v>
      </c>
      <c r="B38" s="55" t="s">
        <v>390</v>
      </c>
      <c r="C38" s="86"/>
      <c r="D38" s="281">
        <f ca="1">-SUMIF(Nomenclature!$B$3:$F$506,A38,Nomenclature!$E$3:$E$506)</f>
        <v>0</v>
      </c>
      <c r="E38" s="281"/>
      <c r="F38" s="281">
        <f ca="1">-SUMIF(Nomenclature!$B$3:$F$506,A38,Nomenclature!$F$3:$F$506)</f>
        <v>0</v>
      </c>
      <c r="G38" s="281"/>
      <c r="H38" s="281">
        <f t="shared" ref="H38:H44" ca="1" si="8">$D38-F38</f>
        <v>0</v>
      </c>
      <c r="I38" s="277" t="str">
        <f ca="1">IF(F38=0,"",H38/F38)</f>
        <v/>
      </c>
      <c r="J38" s="19"/>
      <c r="K38" s="281">
        <f ca="1">-SUMIF(Nomenclature!$B$3:$G$506,A38,Nomenclature!$G$3:$G$506)</f>
        <v>0</v>
      </c>
      <c r="L38" s="281"/>
      <c r="M38" s="281">
        <f t="shared" ref="M38:M44" ca="1" si="9">$D38-K38</f>
        <v>0</v>
      </c>
      <c r="N38" s="277" t="str">
        <f ca="1">IF(K38=0,"",M38/K38)</f>
        <v/>
      </c>
    </row>
    <row r="39" spans="1:14">
      <c r="A39" s="191">
        <v>4483</v>
      </c>
      <c r="B39" s="55" t="s">
        <v>27</v>
      </c>
      <c r="C39" s="86"/>
      <c r="D39" s="281">
        <f ca="1">-SUMIF(Nomenclature!$B$3:$F$506,A39,Nomenclature!$E$3:$E$506)</f>
        <v>0</v>
      </c>
      <c r="E39" s="281"/>
      <c r="F39" s="281">
        <f ca="1">-SUMIF(Nomenclature!$B$3:$F$506,A39,Nomenclature!$F$3:$F$506)</f>
        <v>0</v>
      </c>
      <c r="G39" s="281"/>
      <c r="H39" s="281">
        <f t="shared" ca="1" si="8"/>
        <v>0</v>
      </c>
      <c r="I39" s="277" t="str">
        <f t="shared" ref="I39:I44" ca="1" si="10">IF(F39=0,"",H39/F39)</f>
        <v/>
      </c>
      <c r="J39" s="19"/>
      <c r="K39" s="281">
        <f ca="1">-SUMIF(Nomenclature!$B$3:$G$506,A39,Nomenclature!$G$3:$G$506)</f>
        <v>0</v>
      </c>
      <c r="L39" s="281"/>
      <c r="M39" s="281">
        <f t="shared" ca="1" si="9"/>
        <v>0</v>
      </c>
      <c r="N39" s="277" t="str">
        <f t="shared" ref="N39:N44" ca="1" si="11">IF(K39=0,"",M39/K39)</f>
        <v/>
      </c>
    </row>
    <row r="40" spans="1:14">
      <c r="A40" s="191">
        <v>4484</v>
      </c>
      <c r="B40" s="55" t="s">
        <v>391</v>
      </c>
      <c r="C40" s="86"/>
      <c r="D40" s="281">
        <f ca="1">-SUMIF(Nomenclature!$B$3:$F$506,A40,Nomenclature!$E$3:$E$506)</f>
        <v>0</v>
      </c>
      <c r="E40" s="281"/>
      <c r="F40" s="281">
        <f ca="1">-SUMIF(Nomenclature!$B$3:$F$506,A40,Nomenclature!$F$3:$F$506)</f>
        <v>0</v>
      </c>
      <c r="G40" s="281"/>
      <c r="H40" s="281">
        <f t="shared" ca="1" si="8"/>
        <v>0</v>
      </c>
      <c r="I40" s="277" t="str">
        <f t="shared" ca="1" si="10"/>
        <v/>
      </c>
      <c r="J40" s="19"/>
      <c r="K40" s="281">
        <f ca="1">-SUMIF(Nomenclature!$B$3:$G$506,A40,Nomenclature!$G$3:$G$506)</f>
        <v>0</v>
      </c>
      <c r="L40" s="281"/>
      <c r="M40" s="281">
        <f t="shared" ca="1" si="9"/>
        <v>0</v>
      </c>
      <c r="N40" s="277" t="str">
        <f t="shared" ca="1" si="11"/>
        <v/>
      </c>
    </row>
    <row r="41" spans="1:14">
      <c r="A41" s="191">
        <v>4485</v>
      </c>
      <c r="B41" s="55" t="s">
        <v>392</v>
      </c>
      <c r="C41" s="86"/>
      <c r="D41" s="281">
        <f ca="1">-SUMIF(Nomenclature!$B$3:$F$506,A41,Nomenclature!$E$3:$E$506)</f>
        <v>0</v>
      </c>
      <c r="E41" s="281"/>
      <c r="F41" s="281">
        <f ca="1">-SUMIF(Nomenclature!$B$3:$F$506,A41,Nomenclature!$F$3:$F$506)</f>
        <v>0</v>
      </c>
      <c r="G41" s="281"/>
      <c r="H41" s="281">
        <f t="shared" ca="1" si="8"/>
        <v>0</v>
      </c>
      <c r="I41" s="277" t="str">
        <f t="shared" ca="1" si="10"/>
        <v/>
      </c>
      <c r="J41" s="19"/>
      <c r="K41" s="281">
        <f ca="1">-SUMIF(Nomenclature!$B$3:$G$506,A41,Nomenclature!$G$3:$G$506)</f>
        <v>0</v>
      </c>
      <c r="L41" s="281"/>
      <c r="M41" s="281">
        <f t="shared" ca="1" si="9"/>
        <v>0</v>
      </c>
      <c r="N41" s="277" t="str">
        <f t="shared" ca="1" si="11"/>
        <v/>
      </c>
    </row>
    <row r="42" spans="1:14">
      <c r="A42" s="191">
        <v>4487</v>
      </c>
      <c r="B42" s="55" t="s">
        <v>393</v>
      </c>
      <c r="C42" s="86"/>
      <c r="D42" s="281">
        <f ca="1">-SUMIF(Nomenclature!$B$3:$F$506,A42,Nomenclature!$E$3:$E$506)</f>
        <v>0</v>
      </c>
      <c r="E42" s="281"/>
      <c r="F42" s="281">
        <f ca="1">-SUMIF(Nomenclature!$B$3:$F$506,A42,Nomenclature!$F$3:$F$506)</f>
        <v>0</v>
      </c>
      <c r="G42" s="281"/>
      <c r="H42" s="281">
        <f t="shared" ca="1" si="8"/>
        <v>0</v>
      </c>
      <c r="I42" s="277" t="str">
        <f t="shared" ca="1" si="10"/>
        <v/>
      </c>
      <c r="J42" s="19"/>
      <c r="K42" s="281">
        <f ca="1">-SUMIF(Nomenclature!$B$3:$G$506,A42,Nomenclature!$G$3:$G$506)</f>
        <v>0</v>
      </c>
      <c r="L42" s="281"/>
      <c r="M42" s="281">
        <f t="shared" ca="1" si="9"/>
        <v>0</v>
      </c>
      <c r="N42" s="277" t="str">
        <f t="shared" ca="1" si="11"/>
        <v/>
      </c>
    </row>
    <row r="43" spans="1:14">
      <c r="A43" s="191">
        <v>4488</v>
      </c>
      <c r="B43" s="55" t="s">
        <v>394</v>
      </c>
      <c r="C43" s="86"/>
      <c r="D43" s="281">
        <f ca="1">-SUMIF(Nomenclature!$B$3:$F$506,A43,Nomenclature!$E$3:$E$506)</f>
        <v>0</v>
      </c>
      <c r="E43" s="281"/>
      <c r="F43" s="281">
        <f ca="1">-SUMIF(Nomenclature!$B$3:$F$506,A43,Nomenclature!$F$3:$F$506)</f>
        <v>0</v>
      </c>
      <c r="G43" s="281"/>
      <c r="H43" s="281">
        <f t="shared" ca="1" si="8"/>
        <v>0</v>
      </c>
      <c r="I43" s="277" t="str">
        <f t="shared" ca="1" si="10"/>
        <v/>
      </c>
      <c r="J43" s="19"/>
      <c r="K43" s="281">
        <f ca="1">-SUMIF(Nomenclature!$B$3:$G$506,A43,Nomenclature!$G$3:$G$506)</f>
        <v>0</v>
      </c>
      <c r="L43" s="281"/>
      <c r="M43" s="281">
        <f t="shared" ca="1" si="9"/>
        <v>0</v>
      </c>
      <c r="N43" s="277" t="str">
        <f t="shared" ca="1" si="11"/>
        <v/>
      </c>
    </row>
    <row r="44" spans="1:14" ht="14.4" thickBot="1">
      <c r="A44" s="191"/>
      <c r="B44" s="108" t="s">
        <v>156</v>
      </c>
      <c r="C44" s="86"/>
      <c r="D44" s="287">
        <f ca="1">SUM(D38:D43)</f>
        <v>0</v>
      </c>
      <c r="E44" s="284"/>
      <c r="F44" s="287">
        <f ca="1">SUM(F38:F43)</f>
        <v>0</v>
      </c>
      <c r="G44" s="30"/>
      <c r="H44" s="287">
        <f t="shared" ca="1" si="8"/>
        <v>0</v>
      </c>
      <c r="I44" s="278" t="str">
        <f t="shared" ca="1" si="10"/>
        <v/>
      </c>
      <c r="J44" s="30"/>
      <c r="K44" s="287">
        <f ca="1">SUM(K38:K43)</f>
        <v>0</v>
      </c>
      <c r="L44" s="284"/>
      <c r="M44" s="287">
        <f t="shared" ca="1" si="9"/>
        <v>0</v>
      </c>
      <c r="N44" s="278" t="str">
        <f t="shared" ca="1" si="11"/>
        <v/>
      </c>
    </row>
    <row r="45" spans="1:14" ht="16.5" customHeight="1" thickTop="1">
      <c r="A45" s="191"/>
      <c r="B45" s="86"/>
      <c r="C45" s="86"/>
      <c r="D45" s="106"/>
      <c r="E45" s="153"/>
      <c r="F45" s="106"/>
      <c r="G45" s="39"/>
      <c r="H45" s="106"/>
      <c r="I45" s="26"/>
      <c r="K45" s="106"/>
      <c r="L45" s="39"/>
      <c r="M45" s="106"/>
      <c r="N45" s="26"/>
    </row>
    <row r="46" spans="1:14" ht="14.4" thickBot="1">
      <c r="A46" s="67">
        <v>3948</v>
      </c>
      <c r="B46" s="70" t="s">
        <v>107</v>
      </c>
      <c r="D46" s="31">
        <f ca="1">-SUMIF(Nomenclature!$B$3:$F$506,A46,Nomenclature!$E$3:$E$506)</f>
        <v>0</v>
      </c>
      <c r="E46" s="30"/>
      <c r="F46" s="31">
        <f ca="1">-SUMIF(Nomenclature!$B$3:$F$506,A46,Nomenclature!$F$3:$F$506)</f>
        <v>0</v>
      </c>
      <c r="G46" s="131"/>
      <c r="H46" s="31">
        <f ca="1">$D46-F46</f>
        <v>0</v>
      </c>
      <c r="I46" s="49" t="str">
        <f ca="1">IF(F46=0,"",H46/F46)</f>
        <v/>
      </c>
      <c r="K46" s="31">
        <f ca="1">-SUMIF(Nomenclature!$B$3:$G$506,A46,Nomenclature!$G$3:$G$506)</f>
        <v>0</v>
      </c>
      <c r="L46" s="131"/>
      <c r="M46" s="31">
        <f ca="1">$D46-K46</f>
        <v>0</v>
      </c>
      <c r="N46" s="49" t="str">
        <f ca="1">IF(K46=0,"",M46/K46)</f>
        <v/>
      </c>
    </row>
    <row r="47" spans="1:14" ht="14.4" thickTop="1"/>
    <row r="48" spans="1:14">
      <c r="B48" s="132" t="s">
        <v>46</v>
      </c>
      <c r="D48" s="448">
        <f>Nomenclature!$E$1</f>
        <v>0</v>
      </c>
    </row>
    <row r="49" spans="2:4">
      <c r="B49" s="132" t="s">
        <v>46</v>
      </c>
      <c r="C49" s="29"/>
      <c r="D49" s="448">
        <f>Nomenclature!$F$1</f>
        <v>0</v>
      </c>
    </row>
    <row r="50" spans="2:4">
      <c r="B50" s="132" t="s">
        <v>277</v>
      </c>
    </row>
  </sheetData>
  <mergeCells count="1">
    <mergeCell ref="A6:H6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60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O43"/>
  <sheetViews>
    <sheetView showZeros="0" view="pageBreakPreview" zoomScale="85" zoomScaleNormal="100" workbookViewId="0">
      <selection activeCell="D9" sqref="D9"/>
    </sheetView>
  </sheetViews>
  <sheetFormatPr baseColWidth="10" defaultColWidth="11.33203125" defaultRowHeight="13.8" outlineLevelCol="1"/>
  <cols>
    <col min="1" max="1" width="7.88671875" style="55" customWidth="1"/>
    <col min="2" max="2" width="39.77734375" style="55" customWidth="1"/>
    <col min="3" max="3" width="17.77734375" style="55" customWidth="1"/>
    <col min="4" max="4" width="15" style="55" customWidth="1"/>
    <col min="5" max="5" width="2.88671875" style="55" customWidth="1"/>
    <col min="6" max="6" width="13.6640625" style="55" customWidth="1"/>
    <col min="7" max="7" width="2.21875" style="55" customWidth="1"/>
    <col min="8" max="8" width="12.21875" style="55" customWidth="1"/>
    <col min="9" max="9" width="6.88671875" style="55" customWidth="1"/>
    <col min="10" max="10" width="13.33203125" style="55" customWidth="1"/>
    <col min="11" max="11" width="13.21875" style="55" customWidth="1" outlineLevel="1"/>
    <col min="12" max="12" width="2.21875" style="55" hidden="1" customWidth="1" outlineLevel="1"/>
    <col min="13" max="13" width="12.6640625" style="55" hidden="1" customWidth="1" outlineLevel="1"/>
    <col min="14" max="14" width="13.109375" style="55" hidden="1" customWidth="1" outlineLevel="1"/>
    <col min="15" max="15" width="11.33203125" style="55" collapsed="1"/>
    <col min="16" max="16384" width="11.33203125" style="55"/>
  </cols>
  <sheetData>
    <row r="1" spans="1:14">
      <c r="A1" s="55">
        <v>1</v>
      </c>
      <c r="B1" s="55" t="str">
        <f>'Page de garde'!F8</f>
        <v>XXXXXXX</v>
      </c>
      <c r="H1" s="55" t="s">
        <v>149</v>
      </c>
      <c r="I1" s="57" t="s">
        <v>123</v>
      </c>
      <c r="N1" s="57"/>
    </row>
    <row r="2" spans="1:14">
      <c r="A2" s="55" t="s">
        <v>489</v>
      </c>
      <c r="B2" s="204">
        <f>'Page de garde'!F12</f>
        <v>0</v>
      </c>
      <c r="H2" s="55" t="s">
        <v>460</v>
      </c>
      <c r="I2" s="57" t="str">
        <f>'Page de garde'!F18</f>
        <v>,,,,,,,,,,,,,,,,,,,,,</v>
      </c>
      <c r="N2" s="57"/>
    </row>
    <row r="3" spans="1:14">
      <c r="A3" s="55" t="s">
        <v>474</v>
      </c>
      <c r="B3" s="204" t="str">
        <f>'Page de garde'!F16</f>
        <v>,,,,,,,,,,,,,,,,</v>
      </c>
    </row>
    <row r="6" spans="1:14" ht="15.6">
      <c r="A6" s="496" t="s">
        <v>2</v>
      </c>
      <c r="B6" s="496"/>
      <c r="C6" s="496"/>
      <c r="D6" s="496"/>
      <c r="E6" s="496"/>
      <c r="F6" s="496"/>
      <c r="G6" s="496"/>
      <c r="H6" s="496"/>
      <c r="I6" s="496"/>
      <c r="J6" s="496"/>
    </row>
    <row r="9" spans="1:14" ht="36.75" customHeight="1" thickBot="1">
      <c r="A9" s="272" t="s">
        <v>263</v>
      </c>
      <c r="B9" s="271" t="s">
        <v>155</v>
      </c>
      <c r="C9" s="63"/>
      <c r="D9" s="274">
        <f>'Page de garde'!F12</f>
        <v>0</v>
      </c>
      <c r="E9" s="65"/>
      <c r="F9" s="274">
        <f>Nomenclature!F1</f>
        <v>0</v>
      </c>
      <c r="G9" s="79"/>
      <c r="H9" s="268" t="s">
        <v>273</v>
      </c>
      <c r="I9" s="268" t="s">
        <v>158</v>
      </c>
      <c r="K9" s="274">
        <f>Nomenclature!G1</f>
        <v>-153</v>
      </c>
      <c r="L9" s="79"/>
      <c r="M9" s="268" t="s">
        <v>273</v>
      </c>
      <c r="N9" s="268" t="s">
        <v>158</v>
      </c>
    </row>
    <row r="10" spans="1:14" ht="14.4" thickTop="1">
      <c r="D10" s="61"/>
      <c r="E10" s="61"/>
    </row>
    <row r="11" spans="1:14">
      <c r="A11" s="91" t="s">
        <v>3</v>
      </c>
      <c r="B11" s="112"/>
      <c r="C11" s="112"/>
      <c r="I11" s="123"/>
      <c r="N11" s="123"/>
    </row>
    <row r="12" spans="1:14">
      <c r="A12" s="102"/>
      <c r="B12" s="112"/>
      <c r="C12" s="112"/>
      <c r="D12" s="29"/>
      <c r="E12" s="29"/>
      <c r="F12" s="448"/>
      <c r="I12" s="111"/>
      <c r="N12" s="111"/>
    </row>
    <row r="13" spans="1:14">
      <c r="A13" s="68">
        <v>3491</v>
      </c>
      <c r="B13" s="68" t="s">
        <v>4</v>
      </c>
      <c r="C13" s="52"/>
      <c r="D13" s="281">
        <f ca="1">+SUMIF(Nomenclature!$B$3:$F$506,A13,Nomenclature!$E$3:$E$506)</f>
        <v>0</v>
      </c>
      <c r="E13" s="281"/>
      <c r="F13" s="281">
        <f ca="1">+SUMIF(Nomenclature!$B$3:$F$506,A13,Nomenclature!$F$3:$F$506)</f>
        <v>0</v>
      </c>
      <c r="G13" s="29"/>
      <c r="H13" s="281">
        <f t="shared" ref="H13:H18" ca="1" si="0">$D13-F13</f>
        <v>0</v>
      </c>
      <c r="I13" s="19" t="str">
        <f t="shared" ref="I13:I18" ca="1" si="1">IF(F13=0,"",H13/F13)</f>
        <v/>
      </c>
      <c r="J13" s="19"/>
      <c r="K13" s="281">
        <f ca="1">+SUMIF(Nomenclature!$B$3:$G$506,A13,Nomenclature!$G$3:$G$506)</f>
        <v>0</v>
      </c>
      <c r="L13" s="281"/>
      <c r="M13" s="281">
        <f t="shared" ref="M13:M18" ca="1" si="2">$D13-K13</f>
        <v>0</v>
      </c>
      <c r="N13" s="19" t="str">
        <f t="shared" ref="N13:N18" ca="1" si="3">IF(K13=0,"",M13/K13)</f>
        <v/>
      </c>
    </row>
    <row r="14" spans="1:14">
      <c r="A14" s="68">
        <v>3492</v>
      </c>
      <c r="B14" s="68" t="s">
        <v>5</v>
      </c>
      <c r="C14" s="52"/>
      <c r="D14" s="281">
        <f ca="1">+SUMIF(Nomenclature!$B$3:$F$506,A14,Nomenclature!$E$3:$E$506)</f>
        <v>0</v>
      </c>
      <c r="E14" s="281"/>
      <c r="F14" s="281">
        <f ca="1">+SUMIF(Nomenclature!$B$3:$F$506,A14,Nomenclature!$F$3:$F$506)</f>
        <v>0</v>
      </c>
      <c r="G14" s="29"/>
      <c r="H14" s="281">
        <f t="shared" ca="1" si="0"/>
        <v>0</v>
      </c>
      <c r="I14" s="19" t="str">
        <f t="shared" ca="1" si="1"/>
        <v/>
      </c>
      <c r="J14" s="19"/>
      <c r="K14" s="281">
        <f ca="1">+SUMIF(Nomenclature!$B$3:$G$506,A14,Nomenclature!$G$3:$G$506)</f>
        <v>0</v>
      </c>
      <c r="L14" s="281"/>
      <c r="M14" s="281">
        <f t="shared" ca="1" si="2"/>
        <v>0</v>
      </c>
      <c r="N14" s="19" t="str">
        <f t="shared" ca="1" si="3"/>
        <v/>
      </c>
    </row>
    <row r="15" spans="1:14">
      <c r="A15" s="68">
        <v>3493</v>
      </c>
      <c r="B15" s="68" t="s">
        <v>6</v>
      </c>
      <c r="C15" s="52"/>
      <c r="D15" s="281">
        <f ca="1">+SUMIF(Nomenclature!$B$3:$F$506,A15,Nomenclature!$E$3:$E$506)</f>
        <v>0</v>
      </c>
      <c r="E15" s="281"/>
      <c r="F15" s="281">
        <f ca="1">+SUMIF(Nomenclature!$B$3:$F$506,A15,Nomenclature!$F$3:$F$506)</f>
        <v>0</v>
      </c>
      <c r="G15" s="29"/>
      <c r="H15" s="281">
        <f t="shared" ca="1" si="0"/>
        <v>0</v>
      </c>
      <c r="I15" s="19" t="str">
        <f t="shared" ca="1" si="1"/>
        <v/>
      </c>
      <c r="J15" s="19"/>
      <c r="K15" s="281">
        <f ca="1">+SUMIF(Nomenclature!$B$3:$G$506,A15,Nomenclature!$G$3:$G$506)</f>
        <v>0</v>
      </c>
      <c r="L15" s="281"/>
      <c r="M15" s="281">
        <f t="shared" ca="1" si="2"/>
        <v>0</v>
      </c>
      <c r="N15" s="19" t="str">
        <f t="shared" ca="1" si="3"/>
        <v/>
      </c>
    </row>
    <row r="16" spans="1:14">
      <c r="A16" s="68">
        <v>3495</v>
      </c>
      <c r="B16" s="68" t="s">
        <v>53</v>
      </c>
      <c r="C16" s="52"/>
      <c r="D16" s="281">
        <f ca="1">+SUMIF(Nomenclature!$B$3:$F$506,A16,Nomenclature!$E$3:$E$506)</f>
        <v>0</v>
      </c>
      <c r="E16" s="281"/>
      <c r="F16" s="281"/>
      <c r="G16" s="29"/>
      <c r="H16" s="281">
        <f t="shared" ca="1" si="0"/>
        <v>0</v>
      </c>
      <c r="I16" s="19" t="str">
        <f t="shared" si="1"/>
        <v/>
      </c>
      <c r="J16" s="19"/>
      <c r="K16" s="281">
        <f ca="1">+SUMIF(Nomenclature!$B$3:$G$506,A16,Nomenclature!$G$3:$G$506)</f>
        <v>0</v>
      </c>
      <c r="L16" s="281"/>
      <c r="M16" s="281">
        <f t="shared" ca="1" si="2"/>
        <v>0</v>
      </c>
      <c r="N16" s="19" t="str">
        <f t="shared" ca="1" si="3"/>
        <v/>
      </c>
    </row>
    <row r="17" spans="1:14">
      <c r="A17" s="68">
        <v>3497</v>
      </c>
      <c r="B17" s="68" t="s">
        <v>54</v>
      </c>
      <c r="C17" s="52"/>
      <c r="D17" s="281">
        <f ca="1">+SUMIF(Nomenclature!$B$3:$F$506,A17,Nomenclature!$E$3:$E$506)</f>
        <v>0</v>
      </c>
      <c r="E17" s="281"/>
      <c r="F17" s="281">
        <f ca="1">+SUMIF(Nomenclature!$B$3:$F$506,A17,Nomenclature!$F$3:$F$506)</f>
        <v>0</v>
      </c>
      <c r="G17" s="29"/>
      <c r="H17" s="281">
        <f t="shared" ca="1" si="0"/>
        <v>0</v>
      </c>
      <c r="I17" s="19" t="str">
        <f t="shared" ca="1" si="1"/>
        <v/>
      </c>
      <c r="J17" s="19"/>
      <c r="K17" s="281">
        <f ca="1">+SUMIF(Nomenclature!$B$3:$G$506,A17,Nomenclature!$G$3:$G$506)</f>
        <v>0</v>
      </c>
      <c r="L17" s="281"/>
      <c r="M17" s="281">
        <f t="shared" ca="1" si="2"/>
        <v>0</v>
      </c>
      <c r="N17" s="19" t="str">
        <f t="shared" ca="1" si="3"/>
        <v/>
      </c>
    </row>
    <row r="18" spans="1:14" ht="14.4" thickBot="1">
      <c r="A18" s="108">
        <v>349</v>
      </c>
      <c r="B18" s="108" t="s">
        <v>150</v>
      </c>
      <c r="D18" s="287">
        <f ca="1">SUM(D13:D17)</f>
        <v>0</v>
      </c>
      <c r="E18" s="284"/>
      <c r="F18" s="287">
        <f ca="1">SUM(F13:F17)</f>
        <v>0</v>
      </c>
      <c r="G18" s="30"/>
      <c r="H18" s="287">
        <f t="shared" ca="1" si="0"/>
        <v>0</v>
      </c>
      <c r="I18" s="278" t="str">
        <f t="shared" ca="1" si="1"/>
        <v/>
      </c>
      <c r="J18" s="30"/>
      <c r="K18" s="287">
        <f ca="1">SUM(K13:K17)</f>
        <v>0</v>
      </c>
      <c r="L18" s="284"/>
      <c r="M18" s="287">
        <f t="shared" ca="1" si="2"/>
        <v>0</v>
      </c>
      <c r="N18" s="278" t="str">
        <f t="shared" ca="1" si="3"/>
        <v/>
      </c>
    </row>
    <row r="19" spans="1:14" ht="14.4" thickTop="1">
      <c r="F19"/>
      <c r="G19" s="50"/>
      <c r="H19" s="29"/>
      <c r="I19"/>
      <c r="K19"/>
      <c r="L19" s="50"/>
      <c r="M19" s="29"/>
      <c r="N19"/>
    </row>
    <row r="20" spans="1:14">
      <c r="A20" s="68">
        <v>3701</v>
      </c>
      <c r="B20" s="68" t="s">
        <v>55</v>
      </c>
      <c r="C20" s="52"/>
      <c r="D20" s="281">
        <f ca="1">+SUMIF(Nomenclature!$B$3:$F$506,A20,Nomenclature!$E$3:$E$506)</f>
        <v>0</v>
      </c>
      <c r="E20" s="281"/>
      <c r="F20" s="281">
        <f ca="1">+SUMIF(Nomenclature!$B$3:$F$506,A20,Nomenclature!$F$3:$F$506)</f>
        <v>0</v>
      </c>
      <c r="G20" s="29"/>
      <c r="H20" s="281">
        <f ca="1">$D20-F20</f>
        <v>0</v>
      </c>
      <c r="I20" s="19" t="str">
        <f ca="1">IF(F20=0,"",H20/F20)</f>
        <v/>
      </c>
      <c r="J20" s="19"/>
      <c r="K20" s="281">
        <f ca="1">+SUMIF(Nomenclature!$B$3:$G$506,A20,Nomenclature!$G$3:$G$506)</f>
        <v>0</v>
      </c>
      <c r="L20" s="281"/>
      <c r="M20" s="281">
        <f ca="1">$D20-K20</f>
        <v>0</v>
      </c>
      <c r="N20" s="19" t="str">
        <f ca="1">IF(K20=0,"",M20/K20)</f>
        <v/>
      </c>
    </row>
    <row r="21" spans="1:14">
      <c r="A21" s="68">
        <v>3702</v>
      </c>
      <c r="B21" s="68" t="s">
        <v>56</v>
      </c>
      <c r="C21" s="52"/>
      <c r="D21" s="281">
        <f ca="1">+SUMIF(Nomenclature!$B$3:$F$506,A21,Nomenclature!$E$3:$E$506)</f>
        <v>0</v>
      </c>
      <c r="E21" s="281"/>
      <c r="F21" s="281">
        <f ca="1">+SUMIF(Nomenclature!$B$3:$F$506,A21,Nomenclature!$F$3:$F$506)</f>
        <v>0</v>
      </c>
      <c r="G21" s="29"/>
      <c r="H21" s="281">
        <f ca="1">$D21-F21</f>
        <v>0</v>
      </c>
      <c r="I21" s="19" t="str">
        <f ca="1">IF(F21=0,"",H21/F21)</f>
        <v/>
      </c>
      <c r="J21" s="19"/>
      <c r="K21" s="281">
        <f ca="1">+SUMIF(Nomenclature!$B$3:$G$506,A21,Nomenclature!$G$3:$G$506)</f>
        <v>0</v>
      </c>
      <c r="L21" s="281"/>
      <c r="M21" s="281">
        <f ca="1">$D21-K21</f>
        <v>0</v>
      </c>
      <c r="N21" s="19" t="str">
        <f ca="1">IF(K21=0,"",M21/K21)</f>
        <v/>
      </c>
    </row>
    <row r="22" spans="1:14" ht="14.4" thickBot="1">
      <c r="A22" s="108">
        <v>370</v>
      </c>
      <c r="B22" s="108" t="s">
        <v>150</v>
      </c>
      <c r="C22" s="56"/>
      <c r="D22" s="287">
        <f ca="1">SUM(D20:D21)</f>
        <v>0</v>
      </c>
      <c r="E22" s="284"/>
      <c r="F22" s="287">
        <f ca="1">SUM(F20:F21)</f>
        <v>0</v>
      </c>
      <c r="G22" s="30"/>
      <c r="H22" s="287">
        <f ca="1">$D22-F22</f>
        <v>0</v>
      </c>
      <c r="I22" s="278" t="str">
        <f ca="1">IF(F22=0,"",H22/F22)</f>
        <v/>
      </c>
      <c r="J22" s="30"/>
      <c r="K22" s="287">
        <f ca="1">SUM(K20:K21)</f>
        <v>0</v>
      </c>
      <c r="L22" s="284"/>
      <c r="M22" s="287">
        <f ca="1">$D22-K22</f>
        <v>0</v>
      </c>
      <c r="N22" s="278" t="str">
        <f ca="1">IF(K22=0,"",M22/K22)</f>
        <v/>
      </c>
    </row>
    <row r="23" spans="1:14" ht="14.4" thickTop="1">
      <c r="F23" s="29"/>
      <c r="G23" s="39"/>
      <c r="H23" s="39"/>
      <c r="I23" s="29"/>
      <c r="J23" s="50"/>
      <c r="K23" s="29"/>
      <c r="L23" s="39"/>
      <c r="M23" s="39"/>
      <c r="N23" s="29"/>
    </row>
    <row r="24" spans="1:14">
      <c r="A24" s="86" t="s">
        <v>57</v>
      </c>
      <c r="G24" s="39"/>
      <c r="H24" s="39"/>
      <c r="I24" s="29"/>
      <c r="J24" s="50"/>
      <c r="L24" s="39"/>
      <c r="M24" s="39"/>
      <c r="N24" s="29"/>
    </row>
    <row r="25" spans="1:14">
      <c r="A25" s="86"/>
      <c r="G25" s="39"/>
      <c r="H25" s="39"/>
      <c r="I25" s="29"/>
      <c r="J25" s="50"/>
      <c r="L25" s="39"/>
      <c r="M25" s="39"/>
      <c r="N25" s="29"/>
    </row>
    <row r="26" spans="1:14">
      <c r="A26" s="68">
        <v>4491</v>
      </c>
      <c r="B26" s="68" t="s">
        <v>58</v>
      </c>
      <c r="C26" s="52"/>
      <c r="D26" s="281">
        <f ca="1">-SUMIF(Nomenclature!$B$3:$F$506,A26,Nomenclature!$E$3:$E$506)</f>
        <v>0</v>
      </c>
      <c r="E26" s="281"/>
      <c r="F26" s="281">
        <f ca="1">-SUMIF(Nomenclature!$B$3:$F$506,A26,Nomenclature!$F$3:$F$506)</f>
        <v>0</v>
      </c>
      <c r="G26" s="281"/>
      <c r="H26" s="281">
        <f t="shared" ref="H26:H31" ca="1" si="4">$D26-F26</f>
        <v>0</v>
      </c>
      <c r="I26" s="277" t="str">
        <f t="shared" ref="I26:I31" ca="1" si="5">IF(F26=0,"",H26/F26)</f>
        <v/>
      </c>
      <c r="J26" s="19"/>
      <c r="K26" s="281">
        <f ca="1">-SUMIF(Nomenclature!$B$3:$G$506,A26,Nomenclature!$G$3:$G$506)</f>
        <v>0</v>
      </c>
      <c r="L26" s="281"/>
      <c r="M26" s="281">
        <f t="shared" ref="M26:M31" ca="1" si="6">$D26-K26</f>
        <v>0</v>
      </c>
      <c r="N26" s="277" t="str">
        <f t="shared" ref="N26:N31" ca="1" si="7">IF(K26=0,"",M26/K26)</f>
        <v/>
      </c>
    </row>
    <row r="27" spans="1:14">
      <c r="A27" s="68">
        <v>4492</v>
      </c>
      <c r="B27" s="68" t="s">
        <v>59</v>
      </c>
      <c r="C27" s="52"/>
      <c r="D27" s="281">
        <f ca="1">-SUMIF(Nomenclature!$B$3:$F$506,A27,Nomenclature!$E$3:$E$506)</f>
        <v>0</v>
      </c>
      <c r="E27" s="281"/>
      <c r="F27" s="281">
        <f ca="1">-SUMIF(Nomenclature!$B$3:$F$506,A27,Nomenclature!$F$3:$F$506)</f>
        <v>0</v>
      </c>
      <c r="G27" s="281"/>
      <c r="H27" s="281">
        <f t="shared" ca="1" si="4"/>
        <v>0</v>
      </c>
      <c r="I27" s="277" t="str">
        <f t="shared" ca="1" si="5"/>
        <v/>
      </c>
      <c r="J27" s="19"/>
      <c r="K27" s="281">
        <f ca="1">-SUMIF(Nomenclature!$B$3:$G$506,A27,Nomenclature!$G$3:$G$506)</f>
        <v>0</v>
      </c>
      <c r="L27" s="281"/>
      <c r="M27" s="281">
        <f t="shared" ca="1" si="6"/>
        <v>0</v>
      </c>
      <c r="N27" s="277" t="str">
        <f t="shared" ca="1" si="7"/>
        <v/>
      </c>
    </row>
    <row r="28" spans="1:14">
      <c r="A28" s="68">
        <v>4493</v>
      </c>
      <c r="B28" s="68" t="s">
        <v>60</v>
      </c>
      <c r="C28" s="52"/>
      <c r="D28" s="281">
        <f ca="1">-SUMIF(Nomenclature!$B$3:$F$506,A28,Nomenclature!$E$3:$E$506)</f>
        <v>0</v>
      </c>
      <c r="E28" s="281"/>
      <c r="F28" s="281">
        <f ca="1">-SUMIF(Nomenclature!$B$3:$F$506,A28,Nomenclature!$F$3:$F$506)</f>
        <v>0</v>
      </c>
      <c r="G28" s="281"/>
      <c r="H28" s="281">
        <f t="shared" ca="1" si="4"/>
        <v>0</v>
      </c>
      <c r="I28" s="277" t="str">
        <f t="shared" ca="1" si="5"/>
        <v/>
      </c>
      <c r="J28" s="19"/>
      <c r="K28" s="281">
        <f ca="1">-SUMIF(Nomenclature!$B$3:$G$506,A28,Nomenclature!$G$3:$G$506)</f>
        <v>0</v>
      </c>
      <c r="L28" s="281"/>
      <c r="M28" s="281">
        <f t="shared" ca="1" si="6"/>
        <v>0</v>
      </c>
      <c r="N28" s="277" t="str">
        <f t="shared" ca="1" si="7"/>
        <v/>
      </c>
    </row>
    <row r="29" spans="1:14">
      <c r="A29" s="68">
        <v>4495</v>
      </c>
      <c r="B29" s="68" t="s">
        <v>61</v>
      </c>
      <c r="C29" s="124"/>
      <c r="D29" s="281">
        <f ca="1">-SUMIF(Nomenclature!$B$3:$F$506,A29,Nomenclature!$E$3:$E$506)</f>
        <v>0</v>
      </c>
      <c r="E29" s="281"/>
      <c r="F29" s="281">
        <f ca="1">-SUMIF(Nomenclature!$B$3:$F$506,A29,Nomenclature!$F$3:$F$506)</f>
        <v>0</v>
      </c>
      <c r="G29" s="281"/>
      <c r="H29" s="281">
        <f t="shared" ca="1" si="4"/>
        <v>0</v>
      </c>
      <c r="I29" s="277" t="str">
        <f t="shared" ca="1" si="5"/>
        <v/>
      </c>
      <c r="J29" s="19"/>
      <c r="K29" s="281">
        <f ca="1">-SUMIF(Nomenclature!$B$3:$G$506,A29,Nomenclature!$G$3:$G$506)</f>
        <v>0</v>
      </c>
      <c r="L29" s="281"/>
      <c r="M29" s="281">
        <f t="shared" ca="1" si="6"/>
        <v>0</v>
      </c>
      <c r="N29" s="277" t="str">
        <f t="shared" ca="1" si="7"/>
        <v/>
      </c>
    </row>
    <row r="30" spans="1:14">
      <c r="A30" s="68">
        <v>4497</v>
      </c>
      <c r="B30" s="68" t="s">
        <v>62</v>
      </c>
      <c r="C30" s="124"/>
      <c r="D30" s="281">
        <f ca="1">-SUMIF(Nomenclature!$B$3:$F$506,A30,Nomenclature!$E$3:$E$506)</f>
        <v>0</v>
      </c>
      <c r="E30" s="281"/>
      <c r="F30" s="281">
        <f ca="1">-SUMIF(Nomenclature!$B$3:$F$506,A30,Nomenclature!$F$3:$F$506)</f>
        <v>0</v>
      </c>
      <c r="G30" s="281"/>
      <c r="H30" s="281">
        <f t="shared" ca="1" si="4"/>
        <v>0</v>
      </c>
      <c r="I30" s="277" t="str">
        <f t="shared" ca="1" si="5"/>
        <v/>
      </c>
      <c r="J30" s="19"/>
      <c r="K30" s="281">
        <f ca="1">-SUMIF(Nomenclature!$B$3:$G$506,A30,Nomenclature!$G$3:$G$506)</f>
        <v>0</v>
      </c>
      <c r="L30" s="281"/>
      <c r="M30" s="281">
        <f t="shared" ca="1" si="6"/>
        <v>0</v>
      </c>
      <c r="N30" s="277" t="str">
        <f t="shared" ca="1" si="7"/>
        <v/>
      </c>
    </row>
    <row r="31" spans="1:14" ht="14.4" thickBot="1">
      <c r="A31" s="108">
        <v>449</v>
      </c>
      <c r="B31" s="108" t="s">
        <v>71</v>
      </c>
      <c r="C31" s="56"/>
      <c r="D31" s="287">
        <f ca="1">SUM(D26:D30)</f>
        <v>0</v>
      </c>
      <c r="E31" s="284"/>
      <c r="F31" s="287">
        <f ca="1">SUM(F26:F30)</f>
        <v>0</v>
      </c>
      <c r="G31" s="30"/>
      <c r="H31" s="287">
        <f t="shared" ca="1" si="4"/>
        <v>0</v>
      </c>
      <c r="I31" s="278" t="str">
        <f t="shared" ca="1" si="5"/>
        <v/>
      </c>
      <c r="J31" s="30"/>
      <c r="K31" s="287">
        <f ca="1">SUM(K26:K30)</f>
        <v>0</v>
      </c>
      <c r="L31" s="284"/>
      <c r="M31" s="287">
        <f t="shared" ca="1" si="6"/>
        <v>0</v>
      </c>
      <c r="N31" s="278" t="str">
        <f t="shared" ca="1" si="7"/>
        <v/>
      </c>
    </row>
    <row r="32" spans="1:14" ht="14.4" thickTop="1">
      <c r="F32" s="29"/>
      <c r="G32" s="29"/>
      <c r="H32" s="29"/>
      <c r="I32" s="29"/>
      <c r="J32" s="50"/>
      <c r="K32" s="29"/>
      <c r="L32" s="29"/>
      <c r="M32" s="29"/>
      <c r="N32" s="29"/>
    </row>
    <row r="33" spans="1:14">
      <c r="A33" s="68">
        <v>4701</v>
      </c>
      <c r="B33" s="68" t="s">
        <v>63</v>
      </c>
      <c r="C33" s="52"/>
      <c r="D33" s="281">
        <f ca="1">-SUMIF(Nomenclature!$B$3:$F$506,A33,Nomenclature!$E$3:$E$506)</f>
        <v>0</v>
      </c>
      <c r="E33" s="281"/>
      <c r="F33" s="281">
        <f ca="1">-SUMIF(Nomenclature!$B$3:$F$506,A33,Nomenclature!$F$3:$F$506)</f>
        <v>0</v>
      </c>
      <c r="G33" s="281"/>
      <c r="H33" s="281">
        <f ca="1">$D33-F33</f>
        <v>0</v>
      </c>
      <c r="I33" s="277" t="str">
        <f ca="1">IF(F33=0,"",H33/F33)</f>
        <v/>
      </c>
      <c r="J33" s="19"/>
      <c r="K33" s="281">
        <f ca="1">-SUMIF(Nomenclature!$B$3:$G$506,A33,Nomenclature!$G$3:$G$506)</f>
        <v>0</v>
      </c>
      <c r="L33" s="281"/>
      <c r="M33" s="281">
        <f ca="1">$D33-K33</f>
        <v>0</v>
      </c>
      <c r="N33" s="277" t="str">
        <f ca="1">IF(K33=0,"",M33/K33)</f>
        <v/>
      </c>
    </row>
    <row r="34" spans="1:14">
      <c r="A34" s="68">
        <v>4702</v>
      </c>
      <c r="B34" s="68" t="s">
        <v>64</v>
      </c>
      <c r="C34" s="52"/>
      <c r="D34" s="281">
        <f ca="1">-SUMIF(Nomenclature!$B$3:$F$506,A34,Nomenclature!$E$3:$E$506)</f>
        <v>0</v>
      </c>
      <c r="E34" s="281"/>
      <c r="F34" s="281">
        <f ca="1">-SUMIF(Nomenclature!$B$3:$F$506,A34,Nomenclature!$F$3:$F$506)</f>
        <v>0</v>
      </c>
      <c r="G34" s="281"/>
      <c r="H34" s="281">
        <f ca="1">$D34-F34</f>
        <v>0</v>
      </c>
      <c r="I34" s="277" t="str">
        <f ca="1">IF(F34=0,"",H34/F34)</f>
        <v/>
      </c>
      <c r="J34" s="19"/>
      <c r="K34" s="281">
        <f ca="1">-SUMIF(Nomenclature!$B$3:$G$506,A34,Nomenclature!$G$3:$G$506)</f>
        <v>0</v>
      </c>
      <c r="L34" s="281"/>
      <c r="M34" s="281">
        <f ca="1">$D34-K34</f>
        <v>0</v>
      </c>
      <c r="N34" s="277" t="str">
        <f ca="1">IF(K34=0,"",M34/K34)</f>
        <v/>
      </c>
    </row>
    <row r="35" spans="1:14" ht="14.4" thickBot="1">
      <c r="A35" s="108">
        <v>470</v>
      </c>
      <c r="B35" s="108" t="s">
        <v>150</v>
      </c>
      <c r="D35" s="287">
        <f ca="1">SUM(D33:D34)</f>
        <v>0</v>
      </c>
      <c r="E35" s="284"/>
      <c r="F35" s="287">
        <f ca="1">SUM(F33:F34)</f>
        <v>0</v>
      </c>
      <c r="G35" s="30"/>
      <c r="H35" s="287">
        <f ca="1">$D35-F35</f>
        <v>0</v>
      </c>
      <c r="I35" s="278" t="str">
        <f ca="1">IF(F35=0,"",H35/F35)</f>
        <v/>
      </c>
      <c r="J35" s="30"/>
      <c r="K35" s="287">
        <f ca="1">SUM(K33:K34)</f>
        <v>0</v>
      </c>
      <c r="L35" s="284"/>
      <c r="M35" s="287">
        <f ca="1">$D35-K35</f>
        <v>0</v>
      </c>
      <c r="N35" s="278" t="str">
        <f ca="1">IF(K35=0,"",M35/K35)</f>
        <v/>
      </c>
    </row>
    <row r="36" spans="1:14" s="56" customFormat="1" ht="14.4" thickTop="1">
      <c r="A36" s="55"/>
      <c r="D36" s="30"/>
      <c r="E36" s="30"/>
      <c r="F36" s="55"/>
      <c r="J36" s="50"/>
      <c r="K36" s="55"/>
    </row>
    <row r="37" spans="1:14">
      <c r="B37" s="132" t="s">
        <v>46</v>
      </c>
      <c r="D37" s="448">
        <f>Nomenclature!$E$1</f>
        <v>0</v>
      </c>
      <c r="J37"/>
    </row>
    <row r="38" spans="1:14">
      <c r="A38" s="52"/>
      <c r="B38" s="132" t="s">
        <v>46</v>
      </c>
      <c r="C38" s="29"/>
      <c r="D38" s="448">
        <f>Nomenclature!$F$1</f>
        <v>0</v>
      </c>
      <c r="E38" s="29"/>
      <c r="J38"/>
    </row>
    <row r="39" spans="1:14">
      <c r="A39" s="52"/>
      <c r="B39" s="132" t="s">
        <v>277</v>
      </c>
      <c r="E39" s="29"/>
      <c r="J39"/>
    </row>
    <row r="40" spans="1:14">
      <c r="J40"/>
    </row>
    <row r="41" spans="1:14">
      <c r="J41"/>
    </row>
    <row r="42" spans="1:14">
      <c r="J42"/>
    </row>
    <row r="43" spans="1:14">
      <c r="J43"/>
    </row>
  </sheetData>
  <mergeCells count="1">
    <mergeCell ref="A6:J6"/>
  </mergeCells>
  <phoneticPr fontId="0" type="noConversion"/>
  <printOptions horizontalCentered="1"/>
  <pageMargins left="0.51181102362204722" right="0.47244094488188981" top="0.9055118110236221" bottom="0.9055118110236221" header="0.31496062992125984" footer="0.51181102362204722"/>
  <pageSetup paperSize="9" scale="65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N52"/>
  <sheetViews>
    <sheetView showZeros="0" view="pageBreakPreview" topLeftCell="A7" zoomScale="85" zoomScaleNormal="100" zoomScaleSheetLayoutView="85" workbookViewId="0">
      <selection activeCell="J31" sqref="J31"/>
    </sheetView>
  </sheetViews>
  <sheetFormatPr baseColWidth="10" defaultColWidth="11.33203125" defaultRowHeight="13.8"/>
  <cols>
    <col min="1" max="1" width="9.21875" style="4" customWidth="1"/>
    <col min="2" max="2" width="38.109375" style="4" customWidth="1"/>
    <col min="3" max="3" width="18.109375" style="4" customWidth="1"/>
    <col min="4" max="4" width="15" style="29" customWidth="1"/>
    <col min="5" max="5" width="3.77734375" style="29" customWidth="1"/>
    <col min="6" max="6" width="13.6640625" style="29" customWidth="1"/>
    <col min="7" max="7" width="2" style="4" customWidth="1"/>
    <col min="8" max="8" width="12.21875" style="4" customWidth="1"/>
    <col min="9" max="9" width="6.77734375" style="4" customWidth="1"/>
    <col min="10" max="10" width="13.33203125" style="4" customWidth="1"/>
    <col min="11" max="11" width="13.21875" style="29" customWidth="1"/>
    <col min="12" max="12" width="2" style="4" customWidth="1"/>
    <col min="13" max="13" width="10.109375" style="4" bestFit="1" customWidth="1"/>
    <col min="14" max="14" width="13.109375" style="4" bestFit="1" customWidth="1"/>
    <col min="15" max="16384" width="11.33203125" style="4"/>
  </cols>
  <sheetData>
    <row r="1" spans="1:14">
      <c r="A1" s="55" t="s">
        <v>272</v>
      </c>
      <c r="B1" s="55" t="str">
        <f>'Page de garde'!F8</f>
        <v>XXXXXXX</v>
      </c>
      <c r="H1" s="4" t="s">
        <v>149</v>
      </c>
      <c r="I1" s="33" t="s">
        <v>124</v>
      </c>
      <c r="N1" s="33"/>
    </row>
    <row r="2" spans="1:14">
      <c r="A2" s="55" t="s">
        <v>489</v>
      </c>
      <c r="B2" s="204">
        <f>'Page de garde'!F12</f>
        <v>0</v>
      </c>
      <c r="H2" s="4" t="s">
        <v>460</v>
      </c>
      <c r="I2" s="33" t="str">
        <f>'Page de garde'!F18</f>
        <v>,,,,,,,,,,,,,,,,,,,,,</v>
      </c>
      <c r="N2" s="33"/>
    </row>
    <row r="3" spans="1:14">
      <c r="A3" s="168" t="s">
        <v>474</v>
      </c>
      <c r="B3" s="204" t="str">
        <f>'Page de garde'!F16</f>
        <v>,,,,,,,,,,,,,,,,</v>
      </c>
      <c r="I3" s="33"/>
      <c r="N3" s="33"/>
    </row>
    <row r="4" spans="1:14">
      <c r="A4" s="10"/>
      <c r="J4" s="4" t="s">
        <v>262</v>
      </c>
    </row>
    <row r="6" spans="1:14" ht="18">
      <c r="A6" s="499" t="s">
        <v>41</v>
      </c>
      <c r="B6" s="499"/>
      <c r="C6" s="499"/>
      <c r="D6" s="499"/>
      <c r="E6" s="499"/>
      <c r="F6" s="499"/>
      <c r="G6" s="499"/>
      <c r="H6" s="499"/>
      <c r="I6" s="499"/>
      <c r="K6" s="4"/>
    </row>
    <row r="7" spans="1:14" ht="14.25" customHeight="1">
      <c r="B7" s="18"/>
    </row>
    <row r="8" spans="1:14" ht="13.65" customHeight="1">
      <c r="B8" s="18"/>
      <c r="D8" s="34"/>
      <c r="E8" s="34"/>
      <c r="F8" s="34"/>
      <c r="K8" s="34"/>
    </row>
    <row r="9" spans="1:14" ht="37.5" customHeight="1" thickBot="1">
      <c r="A9" s="267" t="s">
        <v>263</v>
      </c>
      <c r="B9" s="266" t="s">
        <v>155</v>
      </c>
      <c r="C9" s="9"/>
      <c r="D9" s="274">
        <f>'Page de garde'!F12</f>
        <v>0</v>
      </c>
      <c r="E9" s="27"/>
      <c r="F9" s="274">
        <f>Nomenclature!F1</f>
        <v>0</v>
      </c>
      <c r="G9" s="16"/>
      <c r="H9" s="267" t="s">
        <v>261</v>
      </c>
      <c r="I9" s="268" t="s">
        <v>158</v>
      </c>
      <c r="K9" s="274">
        <f>Nomenclature!G1</f>
        <v>-153</v>
      </c>
      <c r="L9" s="16"/>
      <c r="M9" s="267" t="s">
        <v>261</v>
      </c>
      <c r="N9" s="268" t="s">
        <v>158</v>
      </c>
    </row>
    <row r="10" spans="1:14" ht="14.25" customHeight="1" thickTop="1">
      <c r="B10" s="15"/>
      <c r="C10" s="9"/>
      <c r="D10" s="27"/>
      <c r="E10" s="27"/>
      <c r="F10" s="27"/>
      <c r="G10" s="16"/>
      <c r="H10" s="46"/>
      <c r="K10" s="27"/>
      <c r="L10" s="16"/>
      <c r="M10" s="46"/>
    </row>
    <row r="11" spans="1:14" s="10" customFormat="1">
      <c r="A11" s="14" t="s">
        <v>42</v>
      </c>
      <c r="C11" s="4"/>
      <c r="D11" s="29"/>
      <c r="E11" s="29"/>
      <c r="F11" s="29"/>
      <c r="H11"/>
      <c r="K11" s="29"/>
      <c r="M11"/>
    </row>
    <row r="12" spans="1:14" s="10" customFormat="1">
      <c r="F12" s="479"/>
    </row>
    <row r="13" spans="1:14" s="10" customFormat="1">
      <c r="A13" s="255">
        <v>7141</v>
      </c>
      <c r="B13" s="199" t="s">
        <v>142</v>
      </c>
      <c r="C13" s="4"/>
      <c r="D13" s="281">
        <f ca="1">-SUMIF(Nomenclature!$B$3:$F$506,A13,Nomenclature!$E$3:$E$506)</f>
        <v>0</v>
      </c>
      <c r="E13" s="281"/>
      <c r="F13" s="281">
        <f ca="1">-SUMIF(Nomenclature!$B$3:$F$506,A13,Nomenclature!$F$3:$F$506)</f>
        <v>0</v>
      </c>
      <c r="G13" s="281"/>
      <c r="H13" s="281">
        <f ca="1">$D13-F13</f>
        <v>0</v>
      </c>
      <c r="I13" s="277" t="str">
        <f ca="1">IF(F13=0,"",H13/F13)</f>
        <v/>
      </c>
      <c r="J13" s="19"/>
      <c r="K13" s="281">
        <f ca="1">-SUMIF(Nomenclature!$B$3:$G$506,A13,Nomenclature!$G$3:$G$506)</f>
        <v>0</v>
      </c>
      <c r="L13" s="281"/>
      <c r="M13" s="281">
        <f ca="1">$D13-K13</f>
        <v>0</v>
      </c>
      <c r="N13" s="277" t="str">
        <f ca="1">IF(K13=0,"",M13/K13)</f>
        <v/>
      </c>
    </row>
    <row r="14" spans="1:14" s="10" customFormat="1">
      <c r="A14" s="255">
        <v>7142</v>
      </c>
      <c r="B14" s="199" t="s">
        <v>143</v>
      </c>
      <c r="C14" s="4"/>
      <c r="D14" s="281">
        <f ca="1">-SUMIF(Nomenclature!$B$3:$F$506,A14,Nomenclature!$E$3:$E$506)</f>
        <v>0</v>
      </c>
      <c r="E14" s="281"/>
      <c r="F14" s="281">
        <f ca="1">-SUMIF(Nomenclature!$B$3:$F$506,A14,Nomenclature!$F$3:$F$506)</f>
        <v>0</v>
      </c>
      <c r="G14" s="281"/>
      <c r="H14" s="281">
        <f ca="1">$D14-F14</f>
        <v>0</v>
      </c>
      <c r="I14" s="277" t="str">
        <f ca="1">IF(F14=0,"",H14/F14)</f>
        <v/>
      </c>
      <c r="J14" s="19"/>
      <c r="K14" s="281">
        <f ca="1">-SUMIF(Nomenclature!$B$3:$G$506,A14,Nomenclature!$G$3:$G$506)</f>
        <v>0</v>
      </c>
      <c r="L14" s="281"/>
      <c r="M14" s="281">
        <f ca="1">$D14-K14</f>
        <v>0</v>
      </c>
      <c r="N14" s="277" t="str">
        <f ca="1">IF(K14=0,"",M14/K14)</f>
        <v/>
      </c>
    </row>
    <row r="15" spans="1:14" s="10" customFormat="1">
      <c r="A15" s="255">
        <v>7143</v>
      </c>
      <c r="B15" s="199" t="s">
        <v>144</v>
      </c>
      <c r="C15" s="4"/>
      <c r="D15" s="281">
        <f ca="1">-SUMIF(Nomenclature!$B$3:$F$506,A15,Nomenclature!$E$3:$E$506)</f>
        <v>0</v>
      </c>
      <c r="E15" s="281"/>
      <c r="F15" s="281">
        <f ca="1">-SUMIF(Nomenclature!$B$3:$F$506,A15,Nomenclature!$F$3:$F$506)</f>
        <v>0</v>
      </c>
      <c r="G15" s="281"/>
      <c r="H15" s="281">
        <f ca="1">$D15-F15</f>
        <v>0</v>
      </c>
      <c r="I15" s="277" t="str">
        <f ca="1">IF(F15=0,"",H15/F15)</f>
        <v/>
      </c>
      <c r="J15" s="19"/>
      <c r="K15" s="281">
        <f ca="1">-SUMIF(Nomenclature!$B$3:$G$506,A15,Nomenclature!$G$3:$G$506)</f>
        <v>0</v>
      </c>
      <c r="L15" s="281"/>
      <c r="M15" s="281">
        <f ca="1">$D15-K15</f>
        <v>0</v>
      </c>
      <c r="N15" s="277" t="str">
        <f ca="1">IF(K15=0,"",M15/K15)</f>
        <v/>
      </c>
    </row>
    <row r="16" spans="1:14" s="10" customFormat="1">
      <c r="A16" s="255">
        <v>7148</v>
      </c>
      <c r="B16" s="199" t="s">
        <v>43</v>
      </c>
      <c r="C16" s="4"/>
      <c r="D16" s="281">
        <f ca="1">-SUMIF(Nomenclature!$B$3:$F$506,A16,Nomenclature!$E$3:$E$506)</f>
        <v>0</v>
      </c>
      <c r="E16" s="281"/>
      <c r="F16" s="281"/>
      <c r="G16" s="281"/>
      <c r="H16" s="281">
        <f ca="1">$D16-F16</f>
        <v>0</v>
      </c>
      <c r="I16" s="277" t="str">
        <f>IF(F16=0,"",H16/F16)</f>
        <v/>
      </c>
      <c r="J16" s="19"/>
      <c r="K16" s="281">
        <f ca="1">-SUMIF(Nomenclature!$B$3:$G$506,A16,Nomenclature!$G$3:$G$506)</f>
        <v>0</v>
      </c>
      <c r="L16" s="281"/>
      <c r="M16" s="281">
        <f ca="1">$D16-K16</f>
        <v>0</v>
      </c>
      <c r="N16" s="277" t="str">
        <f ca="1">IF(K16=0,"",M16/K16)</f>
        <v/>
      </c>
    </row>
    <row r="17" spans="1:14" s="10" customFormat="1" ht="14.4" thickBot="1">
      <c r="A17" s="256">
        <v>714</v>
      </c>
      <c r="B17" s="180" t="s">
        <v>141</v>
      </c>
      <c r="C17" s="5"/>
      <c r="D17" s="287">
        <f ca="1">SUM(D13:D16)</f>
        <v>0</v>
      </c>
      <c r="E17" s="284"/>
      <c r="F17" s="287">
        <f ca="1">SUM(F13:F16)</f>
        <v>0</v>
      </c>
      <c r="G17" s="30"/>
      <c r="H17" s="287">
        <f ca="1">$D17-F17</f>
        <v>0</v>
      </c>
      <c r="I17" s="278" t="str">
        <f ca="1">IF(F17=0,"",H17/F17)</f>
        <v/>
      </c>
      <c r="J17" s="30"/>
      <c r="K17" s="287">
        <f ca="1">SUM(K13:K16)</f>
        <v>0</v>
      </c>
      <c r="L17" s="284"/>
      <c r="M17" s="287">
        <f ca="1">$D17-K17</f>
        <v>0</v>
      </c>
      <c r="N17" s="278" t="str">
        <f ca="1">IF(K17=0,"",M17/K17)</f>
        <v/>
      </c>
    </row>
    <row r="18" spans="1:14" s="10" customFormat="1" ht="14.4" thickTop="1">
      <c r="A18" s="256"/>
      <c r="B18" s="253"/>
      <c r="C18" s="5"/>
      <c r="D18" s="30"/>
      <c r="E18" s="30"/>
      <c r="F18" s="30"/>
      <c r="G18" s="30"/>
      <c r="H18" s="30"/>
      <c r="I18" s="254"/>
      <c r="K18" s="30"/>
      <c r="L18" s="30"/>
      <c r="M18" s="30"/>
      <c r="N18" s="254"/>
    </row>
    <row r="19" spans="1:14">
      <c r="A19" s="257">
        <v>7161</v>
      </c>
      <c r="B19" s="200" t="s">
        <v>44</v>
      </c>
      <c r="C19" s="56"/>
      <c r="D19" s="281">
        <f ca="1">-SUMIF(Nomenclature!$B$3:$F$506,A19,Nomenclature!$E$3:$E$506)</f>
        <v>0</v>
      </c>
      <c r="E19" s="281"/>
      <c r="F19" s="281">
        <f ca="1">-SUMIF(Nomenclature!$B$3:$F$506,A19,Nomenclature!$F$3:$F$506)</f>
        <v>0</v>
      </c>
      <c r="G19" s="281"/>
      <c r="H19" s="281">
        <f ca="1">$D19-F19</f>
        <v>0</v>
      </c>
      <c r="I19" s="277" t="str">
        <f ca="1">IF(F19=0,"",H19/F19)</f>
        <v/>
      </c>
      <c r="J19" s="19"/>
      <c r="K19" s="281">
        <f ca="1">-SUMIF(Nomenclature!$B$3:$G$506,A19,Nomenclature!$G$3:$G$506)</f>
        <v>0</v>
      </c>
      <c r="L19" s="281"/>
      <c r="M19" s="281">
        <f ca="1">$D19-K19</f>
        <v>0</v>
      </c>
      <c r="N19" s="277" t="str">
        <f ca="1">IF(K19=0,"",M19/K19)</f>
        <v/>
      </c>
    </row>
    <row r="20" spans="1:14">
      <c r="A20" s="257">
        <v>7168</v>
      </c>
      <c r="B20" s="200" t="s">
        <v>45</v>
      </c>
      <c r="C20" s="56"/>
      <c r="D20" s="281">
        <f ca="1">-SUMIF(Nomenclature!$B$3:$F$506,A20,Nomenclature!$E$3:$E$506)</f>
        <v>0</v>
      </c>
      <c r="E20" s="281"/>
      <c r="F20" s="281">
        <f ca="1">-SUMIF(Nomenclature!$B$3:$F$506,A20,Nomenclature!$F$3:$F$506)</f>
        <v>0</v>
      </c>
      <c r="G20" s="281"/>
      <c r="H20" s="281">
        <f ca="1">$D20-F20</f>
        <v>0</v>
      </c>
      <c r="I20" s="277" t="str">
        <f ca="1">IF(F20=0,"",H20/F20)</f>
        <v/>
      </c>
      <c r="J20" s="19"/>
      <c r="K20" s="281">
        <f ca="1">-SUMIF(Nomenclature!$B$3:$G$506,A20,Nomenclature!$G$3:$G$506)</f>
        <v>0</v>
      </c>
      <c r="L20" s="281"/>
      <c r="M20" s="281">
        <f ca="1">$D20-K20</f>
        <v>0</v>
      </c>
      <c r="N20" s="277" t="str">
        <f ca="1">IF(K20=0,"",M20/K20)</f>
        <v/>
      </c>
    </row>
    <row r="21" spans="1:14" s="10" customFormat="1" ht="14.4" thickBot="1">
      <c r="A21" s="256">
        <v>716</v>
      </c>
      <c r="B21" s="180" t="s">
        <v>145</v>
      </c>
      <c r="C21" s="5"/>
      <c r="D21" s="125">
        <f ca="1">SUM(D19:D20)</f>
        <v>0</v>
      </c>
      <c r="E21" s="30"/>
      <c r="F21" s="125">
        <f ca="1">SUM(F19:F20)</f>
        <v>0</v>
      </c>
      <c r="G21" s="30"/>
      <c r="H21" s="287">
        <f ca="1">$D21-F21</f>
        <v>0</v>
      </c>
      <c r="I21" s="278" t="str">
        <f ca="1">IF(F21=0,"",H21/F21)</f>
        <v/>
      </c>
      <c r="K21" s="125">
        <f ca="1">SUM(K19:K20)</f>
        <v>0</v>
      </c>
      <c r="L21" s="30"/>
      <c r="M21" s="287">
        <f ca="1">$D21-K21</f>
        <v>0</v>
      </c>
      <c r="N21" s="278" t="str">
        <f ca="1">IF(K21=0,"",M21/K21)</f>
        <v/>
      </c>
    </row>
    <row r="22" spans="1:14" s="10" customFormat="1" ht="14.4" thickTop="1">
      <c r="A22" s="256"/>
      <c r="B22" s="253"/>
      <c r="C22" s="5"/>
      <c r="D22" s="30"/>
      <c r="E22" s="30"/>
      <c r="F22" s="30"/>
      <c r="G22" s="30"/>
      <c r="H22" s="30"/>
      <c r="I22" s="254"/>
      <c r="K22" s="30"/>
      <c r="L22" s="30"/>
      <c r="M22" s="30"/>
      <c r="N22" s="254"/>
    </row>
    <row r="23" spans="1:14" s="10" customFormat="1">
      <c r="A23" s="257">
        <v>7181</v>
      </c>
      <c r="B23" s="200" t="s">
        <v>147</v>
      </c>
      <c r="C23" s="56"/>
      <c r="D23" s="281">
        <f ca="1">-SUMIF(Nomenclature!$B$3:$F$506,A23,Nomenclature!$E$3:$E$506)</f>
        <v>0</v>
      </c>
      <c r="E23" s="281"/>
      <c r="F23" s="281">
        <f ca="1">-SUMIF(Nomenclature!$B$3:$F$506,A23,Nomenclature!$F$3:$F$506)</f>
        <v>0</v>
      </c>
      <c r="G23" s="281"/>
      <c r="H23" s="281">
        <f t="shared" ref="H23:H28" ca="1" si="0">$D23-F23</f>
        <v>0</v>
      </c>
      <c r="I23" s="277" t="str">
        <f t="shared" ref="I23:I28" ca="1" si="1">IF(F23=0,"",H23/F23)</f>
        <v/>
      </c>
      <c r="J23" s="19"/>
      <c r="K23" s="281">
        <f ca="1">-SUMIF(Nomenclature!$B$3:$G$506,A23,Nomenclature!$G$3:$G$506)</f>
        <v>0</v>
      </c>
      <c r="L23" s="281"/>
      <c r="M23" s="281">
        <f t="shared" ref="M23:M28" ca="1" si="2">$D23-K23</f>
        <v>0</v>
      </c>
      <c r="N23" s="277" t="str">
        <f t="shared" ref="N23:N28" ca="1" si="3">IF(K23=0,"",M23/K23)</f>
        <v/>
      </c>
    </row>
    <row r="24" spans="1:14" s="8" customFormat="1">
      <c r="A24" s="257">
        <v>7182</v>
      </c>
      <c r="B24" s="200" t="s">
        <v>455</v>
      </c>
      <c r="C24" s="56"/>
      <c r="D24" s="281">
        <f ca="1">-SUMIF(Nomenclature!$B$3:$F$506,A24,Nomenclature!$E$3:$E$506)</f>
        <v>0</v>
      </c>
      <c r="E24" s="281"/>
      <c r="F24" s="281">
        <f ca="1">-SUMIF(Nomenclature!$B$3:$F$506,A24,Nomenclature!$F$3:$F$506)</f>
        <v>0</v>
      </c>
      <c r="G24" s="281"/>
      <c r="H24" s="281">
        <f t="shared" ca="1" si="0"/>
        <v>0</v>
      </c>
      <c r="I24" s="277" t="str">
        <f t="shared" ca="1" si="1"/>
        <v/>
      </c>
      <c r="J24" s="19"/>
      <c r="K24" s="281">
        <f ca="1">-SUMIF(Nomenclature!$B$3:$G$506,A24,Nomenclature!$G$3:$G$506)</f>
        <v>0</v>
      </c>
      <c r="L24" s="281"/>
      <c r="M24" s="281">
        <f t="shared" ca="1" si="2"/>
        <v>0</v>
      </c>
      <c r="N24" s="277" t="str">
        <f t="shared" ca="1" si="3"/>
        <v/>
      </c>
    </row>
    <row r="25" spans="1:14" s="10" customFormat="1">
      <c r="A25" s="257">
        <v>7185</v>
      </c>
      <c r="B25" s="200" t="s">
        <v>83</v>
      </c>
      <c r="C25" s="56"/>
      <c r="D25" s="281">
        <f ca="1">-SUMIF(Nomenclature!$B$3:$F$506,A25,Nomenclature!$E$3:$E$506)</f>
        <v>0</v>
      </c>
      <c r="E25" s="281"/>
      <c r="F25" s="281">
        <f ca="1">-SUMIF(Nomenclature!$B$3:$F$506,A25,Nomenclature!$F$3:$F$506)</f>
        <v>0</v>
      </c>
      <c r="G25" s="281"/>
      <c r="H25" s="281">
        <f t="shared" ca="1" si="0"/>
        <v>0</v>
      </c>
      <c r="I25" s="277" t="str">
        <f t="shared" ca="1" si="1"/>
        <v/>
      </c>
      <c r="J25" s="19"/>
      <c r="K25" s="281">
        <f ca="1">-SUMIF(Nomenclature!$B$3:$G$506,A25,Nomenclature!$G$3:$G$506)</f>
        <v>0</v>
      </c>
      <c r="L25" s="281"/>
      <c r="M25" s="281">
        <f t="shared" ca="1" si="2"/>
        <v>0</v>
      </c>
      <c r="N25" s="277" t="str">
        <f t="shared" ca="1" si="3"/>
        <v/>
      </c>
    </row>
    <row r="26" spans="1:14" s="10" customFormat="1">
      <c r="A26" s="257" t="s">
        <v>399</v>
      </c>
      <c r="B26" s="200" t="s">
        <v>84</v>
      </c>
      <c r="C26" s="56"/>
      <c r="D26" s="281">
        <f ca="1">-SUMIF(Nomenclature!$B$3:$F$506,A26,Nomenclature!$E$3:$E$506)</f>
        <v>0</v>
      </c>
      <c r="E26" s="281"/>
      <c r="F26" s="281">
        <f ca="1">-SUMIF(Nomenclature!$B$3:$F$506,A26,Nomenclature!$F$3:$F$506)</f>
        <v>0</v>
      </c>
      <c r="G26" s="281"/>
      <c r="H26" s="281">
        <f t="shared" ca="1" si="0"/>
        <v>0</v>
      </c>
      <c r="I26" s="277" t="str">
        <f t="shared" ca="1" si="1"/>
        <v/>
      </c>
      <c r="J26" s="19"/>
      <c r="K26" s="281">
        <f ca="1">-SUMIF(Nomenclature!$B$3:$G$506,A26,Nomenclature!$G$3:$G$506)</f>
        <v>0</v>
      </c>
      <c r="L26" s="281"/>
      <c r="M26" s="281">
        <f t="shared" ca="1" si="2"/>
        <v>0</v>
      </c>
      <c r="N26" s="277" t="str">
        <f t="shared" ca="1" si="3"/>
        <v/>
      </c>
    </row>
    <row r="27" spans="1:14" s="10" customFormat="1">
      <c r="A27" s="257">
        <v>7188</v>
      </c>
      <c r="B27" s="200" t="s">
        <v>456</v>
      </c>
      <c r="C27" s="56"/>
      <c r="D27" s="281">
        <f ca="1">-SUMIF(Nomenclature!$B$3:$F$506,A27,Nomenclature!$E$3:$E$506)</f>
        <v>0</v>
      </c>
      <c r="E27" s="281"/>
      <c r="F27" s="281">
        <f ca="1">-SUMIF(Nomenclature!$B$3:$F$506,A27,Nomenclature!$F$3:$F$506)</f>
        <v>0</v>
      </c>
      <c r="G27" s="281"/>
      <c r="H27" s="281">
        <f t="shared" ca="1" si="0"/>
        <v>0</v>
      </c>
      <c r="I27" s="277" t="str">
        <f t="shared" ca="1" si="1"/>
        <v/>
      </c>
      <c r="J27" s="19"/>
      <c r="K27" s="281">
        <f ca="1">-SUMIF(Nomenclature!$B$3:$G$506,A27,Nomenclature!$G$3:$G$506)</f>
        <v>0</v>
      </c>
      <c r="L27" s="281"/>
      <c r="M27" s="281">
        <f t="shared" ca="1" si="2"/>
        <v>0</v>
      </c>
      <c r="N27" s="277" t="str">
        <f t="shared" ca="1" si="3"/>
        <v/>
      </c>
    </row>
    <row r="28" spans="1:14" ht="14.4" thickBot="1">
      <c r="A28" s="12">
        <v>718</v>
      </c>
      <c r="B28" s="180" t="s">
        <v>146</v>
      </c>
      <c r="C28" s="5"/>
      <c r="D28" s="287">
        <f ca="1">SUM(D23:D27)</f>
        <v>0</v>
      </c>
      <c r="E28" s="284"/>
      <c r="F28" s="287">
        <f ca="1">SUM(F23:F27)</f>
        <v>0</v>
      </c>
      <c r="G28" s="30"/>
      <c r="H28" s="287">
        <f t="shared" ca="1" si="0"/>
        <v>0</v>
      </c>
      <c r="I28" s="278" t="str">
        <f t="shared" ca="1" si="1"/>
        <v/>
      </c>
      <c r="J28" s="30"/>
      <c r="K28" s="287">
        <f ca="1">SUM(K23:K27)</f>
        <v>0</v>
      </c>
      <c r="L28" s="284"/>
      <c r="M28" s="287">
        <f t="shared" ca="1" si="2"/>
        <v>0</v>
      </c>
      <c r="N28" s="278" t="str">
        <f t="shared" ca="1" si="3"/>
        <v/>
      </c>
    </row>
    <row r="29" spans="1:14" ht="14.4" thickTop="1">
      <c r="A29" s="12"/>
      <c r="B29" s="253"/>
      <c r="C29" s="5"/>
      <c r="D29" s="30"/>
      <c r="E29" s="30"/>
      <c r="F29" s="30"/>
      <c r="G29" s="30"/>
      <c r="H29" s="30"/>
      <c r="I29" s="254"/>
      <c r="K29" s="30"/>
      <c r="L29" s="30"/>
      <c r="M29" s="30"/>
      <c r="N29" s="254"/>
    </row>
    <row r="30" spans="1:14">
      <c r="A30" s="68">
        <v>6181</v>
      </c>
      <c r="B30" s="68" t="s">
        <v>520</v>
      </c>
      <c r="C30" s="56"/>
      <c r="D30" s="281">
        <f ca="1">+SUMIF(Nomenclature!$B$3:$F$506,A30,Nomenclature!$E$3:$E$506)</f>
        <v>0</v>
      </c>
      <c r="E30" s="281"/>
      <c r="F30" s="281">
        <f ca="1">+SUMIF(Nomenclature!$B$3:$F$506,A30,Nomenclature!$F$3:$F$506)</f>
        <v>0</v>
      </c>
      <c r="G30" s="29"/>
      <c r="H30" s="281">
        <f t="shared" ref="H30:H35" ca="1" si="4">$D30-F30</f>
        <v>0</v>
      </c>
      <c r="I30" s="19" t="str">
        <f t="shared" ref="I30:I35" ca="1" si="5">IF(F30=0,"",H30/F30)</f>
        <v/>
      </c>
      <c r="J30" s="19"/>
      <c r="K30" s="281">
        <f ca="1">+SUMIF(Nomenclature!$B$3:$G$506,A30,Nomenclature!$G$3:$G$506)</f>
        <v>0</v>
      </c>
      <c r="L30" s="281"/>
      <c r="M30" s="281">
        <f t="shared" ref="M30:M35" ca="1" si="6">$D30-K30</f>
        <v>0</v>
      </c>
      <c r="N30" s="19" t="str">
        <f t="shared" ref="N30:N35" ca="1" si="7">IF(K30=0,"",M30/K30)</f>
        <v/>
      </c>
    </row>
    <row r="31" spans="1:14">
      <c r="A31" s="68">
        <v>6182</v>
      </c>
      <c r="B31" s="68" t="s">
        <v>521</v>
      </c>
      <c r="C31" s="56"/>
      <c r="D31" s="281">
        <f ca="1">+SUMIF(Nomenclature!$B$3:$F$506,A31,Nomenclature!$E$3:$E$506)</f>
        <v>0</v>
      </c>
      <c r="E31" s="281"/>
      <c r="F31" s="281">
        <f ca="1">+SUMIF(Nomenclature!$B$3:$F$506,A31,Nomenclature!$F$3:$F$506)</f>
        <v>0</v>
      </c>
      <c r="G31" s="29"/>
      <c r="H31" s="281">
        <f t="shared" ca="1" si="4"/>
        <v>0</v>
      </c>
      <c r="I31" s="19" t="str">
        <f t="shared" ca="1" si="5"/>
        <v/>
      </c>
      <c r="J31" s="19"/>
      <c r="K31" s="281">
        <f ca="1">+SUMIF(Nomenclature!$B$3:$G$506,A31,Nomenclature!$G$3:$G$506)</f>
        <v>0</v>
      </c>
      <c r="L31" s="281"/>
      <c r="M31" s="281">
        <f t="shared" ca="1" si="6"/>
        <v>0</v>
      </c>
      <c r="N31" s="19" t="str">
        <f t="shared" ca="1" si="7"/>
        <v/>
      </c>
    </row>
    <row r="32" spans="1:14">
      <c r="A32" s="68">
        <v>6185</v>
      </c>
      <c r="B32" s="68" t="s">
        <v>522</v>
      </c>
      <c r="C32" s="56"/>
      <c r="D32" s="281">
        <f ca="1">+SUMIF(Nomenclature!$B$3:$F$506,A32,Nomenclature!$E$3:$E$506)</f>
        <v>0</v>
      </c>
      <c r="E32" s="281"/>
      <c r="F32" s="281">
        <f ca="1">+SUMIF(Nomenclature!$B$3:$F$506,A32,Nomenclature!$F$3:$F$506)</f>
        <v>0</v>
      </c>
      <c r="G32" s="29"/>
      <c r="H32" s="281">
        <f t="shared" ca="1" si="4"/>
        <v>0</v>
      </c>
      <c r="I32" s="19" t="str">
        <f t="shared" ca="1" si="5"/>
        <v/>
      </c>
      <c r="J32" s="19"/>
      <c r="K32" s="281">
        <f ca="1">+SUMIF(Nomenclature!$B$3:$G$506,A32,Nomenclature!$G$3:$G$506)</f>
        <v>0</v>
      </c>
      <c r="L32" s="281"/>
      <c r="M32" s="281">
        <f t="shared" ca="1" si="6"/>
        <v>0</v>
      </c>
      <c r="N32" s="19" t="str">
        <f t="shared" ca="1" si="7"/>
        <v/>
      </c>
    </row>
    <row r="33" spans="1:14">
      <c r="A33" s="68">
        <v>6187</v>
      </c>
      <c r="B33" s="68" t="s">
        <v>457</v>
      </c>
      <c r="C33" s="56"/>
      <c r="D33" s="281">
        <f ca="1">+SUMIF(Nomenclature!$B$3:$F$506,A33,Nomenclature!$E$3:$E$506)</f>
        <v>0</v>
      </c>
      <c r="E33" s="281"/>
      <c r="F33" s="281">
        <f ca="1">+SUMIF(Nomenclature!$B$3:$F$506,A33,Nomenclature!$F$3:$F$506)</f>
        <v>0</v>
      </c>
      <c r="G33" s="29"/>
      <c r="H33" s="281">
        <f t="shared" ca="1" si="4"/>
        <v>0</v>
      </c>
      <c r="I33" s="19" t="str">
        <f t="shared" ca="1" si="5"/>
        <v/>
      </c>
      <c r="J33" s="19"/>
      <c r="K33" s="281">
        <f ca="1">+SUMIF(Nomenclature!$B$3:$G$506,A33,Nomenclature!$G$3:$G$506)</f>
        <v>0</v>
      </c>
      <c r="L33" s="281"/>
      <c r="M33" s="281">
        <f t="shared" ca="1" si="6"/>
        <v>0</v>
      </c>
      <c r="N33" s="19" t="str">
        <f t="shared" ca="1" si="7"/>
        <v/>
      </c>
    </row>
    <row r="34" spans="1:14">
      <c r="A34" s="68">
        <v>6188</v>
      </c>
      <c r="B34" s="68" t="s">
        <v>458</v>
      </c>
      <c r="C34" s="56"/>
      <c r="D34" s="281">
        <f ca="1">+SUMIF(Nomenclature!$B$3:$F$506,A34,Nomenclature!$E$3:$E$506)</f>
        <v>0</v>
      </c>
      <c r="E34" s="281"/>
      <c r="F34" s="281">
        <f ca="1">+SUMIF(Nomenclature!$B$3:$F$506,A34,Nomenclature!$F$3:$F$506)</f>
        <v>0</v>
      </c>
      <c r="G34" s="29"/>
      <c r="H34" s="281">
        <f t="shared" ca="1" si="4"/>
        <v>0</v>
      </c>
      <c r="I34" s="19" t="str">
        <f t="shared" ca="1" si="5"/>
        <v/>
      </c>
      <c r="J34" s="19"/>
      <c r="K34" s="281">
        <f ca="1">+SUMIF(Nomenclature!$B$3:$G$506,A34,Nomenclature!$G$3:$G$506)</f>
        <v>0</v>
      </c>
      <c r="L34" s="281"/>
      <c r="M34" s="281">
        <f t="shared" ca="1" si="6"/>
        <v>0</v>
      </c>
      <c r="N34" s="19" t="str">
        <f t="shared" ca="1" si="7"/>
        <v/>
      </c>
    </row>
    <row r="35" spans="1:14" ht="14.4" thickBot="1">
      <c r="A35" s="180">
        <v>618</v>
      </c>
      <c r="B35" s="180" t="s">
        <v>459</v>
      </c>
      <c r="C35" s="5"/>
      <c r="D35" s="287">
        <f ca="1">SUM(D30:D34)</f>
        <v>0</v>
      </c>
      <c r="E35" s="284"/>
      <c r="F35" s="287">
        <f ca="1">SUM(F30:F34)</f>
        <v>0</v>
      </c>
      <c r="G35" s="30"/>
      <c r="H35" s="287">
        <f t="shared" ca="1" si="4"/>
        <v>0</v>
      </c>
      <c r="I35" s="278" t="str">
        <f t="shared" ca="1" si="5"/>
        <v/>
      </c>
      <c r="J35" s="30"/>
      <c r="K35" s="287">
        <f ca="1">SUM(K30:K34)</f>
        <v>0</v>
      </c>
      <c r="L35" s="284"/>
      <c r="M35" s="287">
        <f t="shared" ca="1" si="6"/>
        <v>0</v>
      </c>
      <c r="N35" s="278" t="str">
        <f t="shared" ca="1" si="7"/>
        <v/>
      </c>
    </row>
    <row r="36" spans="1:14" ht="14.4" thickTop="1">
      <c r="B36" s="13"/>
      <c r="C36" s="5"/>
    </row>
    <row r="37" spans="1:14">
      <c r="B37" s="132" t="s">
        <v>46</v>
      </c>
      <c r="C37" s="55"/>
      <c r="D37" s="448">
        <f>Nomenclature!$E$1</f>
        <v>0</v>
      </c>
    </row>
    <row r="38" spans="1:14">
      <c r="B38" s="132" t="s">
        <v>46</v>
      </c>
      <c r="C38" s="29"/>
      <c r="D38" s="448">
        <f>Nomenclature!$F$1</f>
        <v>0</v>
      </c>
      <c r="E38" s="30"/>
      <c r="F38" s="30"/>
      <c r="K38" s="30"/>
    </row>
    <row r="39" spans="1:14">
      <c r="B39" s="132" t="s">
        <v>277</v>
      </c>
      <c r="C39" s="55"/>
      <c r="D39" s="55"/>
      <c r="E39" s="30"/>
      <c r="F39" s="30"/>
      <c r="K39" s="30"/>
    </row>
    <row r="40" spans="1:14">
      <c r="F40" s="37"/>
      <c r="K40" s="37"/>
    </row>
    <row r="41" spans="1:14">
      <c r="F41" s="37"/>
      <c r="K41" s="37"/>
    </row>
    <row r="42" spans="1:14">
      <c r="F42" s="37"/>
      <c r="K42" s="37"/>
    </row>
    <row r="43" spans="1:14">
      <c r="F43" s="37"/>
      <c r="K43" s="37"/>
    </row>
    <row r="44" spans="1:14">
      <c r="F44" s="37"/>
      <c r="K44" s="37"/>
    </row>
    <row r="45" spans="1:14">
      <c r="F45" s="37"/>
      <c r="K45" s="37"/>
    </row>
    <row r="46" spans="1:14">
      <c r="F46" s="37"/>
      <c r="K46" s="37"/>
    </row>
    <row r="47" spans="1:14">
      <c r="F47" s="37"/>
      <c r="K47" s="37"/>
    </row>
    <row r="48" spans="1:14">
      <c r="F48" s="37"/>
      <c r="K48" s="37"/>
    </row>
    <row r="49" spans="6:11">
      <c r="F49" s="37"/>
      <c r="K49" s="37"/>
    </row>
    <row r="50" spans="6:11">
      <c r="F50" s="37"/>
      <c r="K50" s="37"/>
    </row>
    <row r="51" spans="6:11">
      <c r="F51" s="37"/>
      <c r="K51" s="37"/>
    </row>
    <row r="52" spans="6:11">
      <c r="F52" s="37"/>
      <c r="K52" s="37"/>
    </row>
  </sheetData>
  <mergeCells count="1">
    <mergeCell ref="A6:I6"/>
  </mergeCells>
  <phoneticPr fontId="0" type="noConversion"/>
  <pageMargins left="0.64" right="0.28999999999999998" top="0.48" bottom="0.984251969" header="0.4921259845" footer="0.4921259845"/>
  <pageSetup paperSize="9" scale="55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N48"/>
  <sheetViews>
    <sheetView showZeros="0" topLeftCell="A4" zoomScaleNormal="70" zoomScaleSheetLayoutView="85" workbookViewId="0">
      <selection activeCell="F12" sqref="F12"/>
    </sheetView>
  </sheetViews>
  <sheetFormatPr baseColWidth="10" defaultColWidth="11.33203125" defaultRowHeight="13.8"/>
  <cols>
    <col min="1" max="1" width="9.21875" style="4" customWidth="1"/>
    <col min="2" max="2" width="39.6640625" style="4" customWidth="1"/>
    <col min="3" max="3" width="18.33203125" style="4" customWidth="1"/>
    <col min="4" max="4" width="15" style="29" customWidth="1"/>
    <col min="5" max="5" width="3.77734375" style="29" customWidth="1"/>
    <col min="6" max="6" width="13.6640625" style="29" customWidth="1"/>
    <col min="7" max="7" width="2" style="4" customWidth="1"/>
    <col min="8" max="8" width="12.21875" style="4" customWidth="1"/>
    <col min="9" max="9" width="6.33203125" style="4" customWidth="1"/>
    <col min="10" max="10" width="13.33203125" style="4" customWidth="1"/>
    <col min="11" max="11" width="13.21875" style="29" customWidth="1"/>
    <col min="12" max="12" width="2" style="4" customWidth="1"/>
    <col min="13" max="13" width="10.109375" style="4" bestFit="1" customWidth="1"/>
    <col min="14" max="14" width="13.109375" style="4" bestFit="1" customWidth="1"/>
    <col min="15" max="16384" width="11.33203125" style="4"/>
  </cols>
  <sheetData>
    <row r="1" spans="1:14">
      <c r="A1" s="55" t="s">
        <v>272</v>
      </c>
      <c r="B1" s="55" t="str">
        <f>'Page de garde'!F8</f>
        <v>XXXXXXX</v>
      </c>
      <c r="H1" s="4" t="s">
        <v>149</v>
      </c>
      <c r="I1" s="33" t="s">
        <v>125</v>
      </c>
      <c r="N1" s="33"/>
    </row>
    <row r="2" spans="1:14">
      <c r="A2" s="55" t="s">
        <v>489</v>
      </c>
      <c r="B2" s="204">
        <f>'Page de garde'!F12</f>
        <v>0</v>
      </c>
      <c r="H2" s="4" t="s">
        <v>460</v>
      </c>
      <c r="I2" s="33" t="str">
        <f>'Page de garde'!F18</f>
        <v>,,,,,,,,,,,,,,,,,,,,,</v>
      </c>
      <c r="N2" s="33"/>
    </row>
    <row r="3" spans="1:14">
      <c r="A3" s="168" t="s">
        <v>474</v>
      </c>
      <c r="B3" s="204" t="str">
        <f>'Page de garde'!F16</f>
        <v>,,,,,,,,,,,,,,,,</v>
      </c>
      <c r="I3" s="33"/>
      <c r="N3" s="33"/>
    </row>
    <row r="4" spans="1:14">
      <c r="A4" s="10"/>
      <c r="J4" s="4" t="s">
        <v>262</v>
      </c>
    </row>
    <row r="6" spans="1:14" ht="18">
      <c r="A6" s="499" t="s">
        <v>461</v>
      </c>
      <c r="B6" s="499"/>
      <c r="C6" s="499"/>
      <c r="D6" s="499"/>
      <c r="E6" s="499"/>
      <c r="F6" s="499"/>
      <c r="G6" s="499"/>
      <c r="H6" s="499"/>
      <c r="I6" s="499"/>
      <c r="K6" s="4"/>
    </row>
    <row r="7" spans="1:14" ht="14.25" customHeight="1">
      <c r="B7" s="18"/>
    </row>
    <row r="8" spans="1:14" ht="13.65" customHeight="1">
      <c r="B8" s="18"/>
      <c r="D8" s="34"/>
      <c r="E8" s="34"/>
      <c r="F8" s="34"/>
      <c r="K8" s="34"/>
    </row>
    <row r="9" spans="1:14" ht="37.5" customHeight="1" thickBot="1">
      <c r="A9" s="267" t="s">
        <v>263</v>
      </c>
      <c r="B9" s="266" t="s">
        <v>155</v>
      </c>
      <c r="C9" s="9"/>
      <c r="D9" s="274">
        <f>'Page de garde'!F12</f>
        <v>0</v>
      </c>
      <c r="E9" s="27"/>
      <c r="F9" s="274">
        <f>Nomenclature!F1</f>
        <v>0</v>
      </c>
      <c r="G9" s="16"/>
      <c r="H9" s="267" t="s">
        <v>261</v>
      </c>
      <c r="I9" s="268" t="s">
        <v>158</v>
      </c>
      <c r="K9" s="274">
        <f>Nomenclature!G1</f>
        <v>-153</v>
      </c>
      <c r="L9" s="16"/>
      <c r="M9" s="267" t="s">
        <v>261</v>
      </c>
      <c r="N9" s="268" t="s">
        <v>158</v>
      </c>
    </row>
    <row r="10" spans="1:14" ht="14.25" customHeight="1" thickTop="1">
      <c r="B10" s="15"/>
      <c r="C10" s="9"/>
      <c r="D10" s="27"/>
      <c r="E10" s="27"/>
      <c r="F10" s="27"/>
      <c r="G10" s="16"/>
      <c r="H10" s="46"/>
      <c r="K10" s="27"/>
      <c r="L10" s="16"/>
      <c r="M10" s="46"/>
    </row>
    <row r="11" spans="1:14" s="10" customFormat="1">
      <c r="A11" s="14" t="s">
        <v>130</v>
      </c>
      <c r="C11" s="4"/>
      <c r="D11" s="29"/>
      <c r="E11" s="29"/>
      <c r="F11" s="29"/>
      <c r="H11"/>
      <c r="K11" s="29"/>
      <c r="M11"/>
    </row>
    <row r="12" spans="1:14" s="10" customFormat="1">
      <c r="A12" s="255">
        <v>6191</v>
      </c>
      <c r="B12" s="199" t="s">
        <v>34</v>
      </c>
      <c r="C12" s="4"/>
      <c r="D12" s="281">
        <f ca="1">+SUMIF(Nomenclature!$B$3:$F$506,A12,Nomenclature!$E$3:$E$506)</f>
        <v>0</v>
      </c>
      <c r="E12" s="281"/>
      <c r="F12" s="281">
        <f ca="1">+SUMIF(Nomenclature!$B$3:$F$506,A12,Nomenclature!$F$3:$F$506)</f>
        <v>0</v>
      </c>
      <c r="G12" s="29"/>
      <c r="H12" s="281">
        <f t="shared" ref="H12:H18" ca="1" si="0">$D12-F12</f>
        <v>0</v>
      </c>
      <c r="I12" s="19" t="str">
        <f t="shared" ref="I12:I19" ca="1" si="1">IF(F12=0,"",H12/F12)</f>
        <v/>
      </c>
      <c r="J12" s="19"/>
      <c r="K12" s="281">
        <f ca="1">+SUMIF(Nomenclature!$B$3:$G$506,A12,Nomenclature!$G$3:$G$506)</f>
        <v>0</v>
      </c>
      <c r="L12" s="281"/>
      <c r="M12" s="281">
        <f t="shared" ref="M12:M18" ca="1" si="2">$D12-K12</f>
        <v>0</v>
      </c>
      <c r="N12" s="19" t="str">
        <f t="shared" ref="N12:N19" ca="1" si="3">IF(K12=0,"",M12/K12)</f>
        <v/>
      </c>
    </row>
    <row r="13" spans="1:14" s="10" customFormat="1">
      <c r="A13" s="255">
        <v>6192</v>
      </c>
      <c r="B13" s="199" t="s">
        <v>29</v>
      </c>
      <c r="C13" s="4"/>
      <c r="D13" s="281">
        <f ca="1">+SUMIF(Nomenclature!$B$3:$F$506,A13,Nomenclature!$E$3:$E$506)</f>
        <v>0</v>
      </c>
      <c r="E13" s="281"/>
      <c r="F13" s="281">
        <f ca="1">+SUMIF(Nomenclature!$B$3:$F$506,A13,Nomenclature!$F$3:$F$506)</f>
        <v>0</v>
      </c>
      <c r="G13" s="29"/>
      <c r="H13" s="281">
        <f t="shared" ca="1" si="0"/>
        <v>0</v>
      </c>
      <c r="I13" s="19" t="str">
        <f t="shared" ca="1" si="1"/>
        <v/>
      </c>
      <c r="J13" s="19"/>
      <c r="K13" s="281">
        <f ca="1">+SUMIF(Nomenclature!$B$3:$G$506,A13,Nomenclature!$G$3:$G$506)</f>
        <v>0</v>
      </c>
      <c r="L13" s="281"/>
      <c r="M13" s="281">
        <f t="shared" ca="1" si="2"/>
        <v>0</v>
      </c>
      <c r="N13" s="19" t="str">
        <f t="shared" ca="1" si="3"/>
        <v/>
      </c>
    </row>
    <row r="14" spans="1:14" s="10" customFormat="1">
      <c r="A14" s="255">
        <v>6193</v>
      </c>
      <c r="B14" s="199" t="s">
        <v>30</v>
      </c>
      <c r="C14" s="4"/>
      <c r="D14" s="281">
        <f ca="1">+SUMIF(Nomenclature!$B$3:$F$506,A14,Nomenclature!$E$3:$E$506)</f>
        <v>0</v>
      </c>
      <c r="E14" s="281"/>
      <c r="F14" s="281">
        <f ca="1">+SUMIF(Nomenclature!$B$3:$F$506,A14,Nomenclature!$F$3:$F$506)</f>
        <v>0</v>
      </c>
      <c r="G14" s="29"/>
      <c r="H14" s="281">
        <f t="shared" ca="1" si="0"/>
        <v>0</v>
      </c>
      <c r="I14" s="19" t="str">
        <f t="shared" ca="1" si="1"/>
        <v/>
      </c>
      <c r="J14" s="19"/>
      <c r="K14" s="281">
        <f ca="1">+SUMIF(Nomenclature!$B$3:$G$506,A14,Nomenclature!$G$3:$G$506)</f>
        <v>0</v>
      </c>
      <c r="L14" s="281"/>
      <c r="M14" s="281">
        <f t="shared" ca="1" si="2"/>
        <v>0</v>
      </c>
      <c r="N14" s="19" t="str">
        <f t="shared" ca="1" si="3"/>
        <v/>
      </c>
    </row>
    <row r="15" spans="1:14" s="10" customFormat="1">
      <c r="A15" s="255">
        <v>6194</v>
      </c>
      <c r="B15" s="199" t="s">
        <v>33</v>
      </c>
      <c r="C15" s="4"/>
      <c r="D15" s="281">
        <f ca="1">+SUMIF(Nomenclature!$B$3:$F$506,A15,Nomenclature!$E$3:$E$506)</f>
        <v>0</v>
      </c>
      <c r="E15" s="281"/>
      <c r="F15" s="281">
        <f ca="1">+SUMIF(Nomenclature!$B$3:$F$506,A15,Nomenclature!$F$3:$F$506)</f>
        <v>0</v>
      </c>
      <c r="G15" s="29"/>
      <c r="H15" s="281">
        <f t="shared" ca="1" si="0"/>
        <v>0</v>
      </c>
      <c r="I15" s="19" t="str">
        <f t="shared" ca="1" si="1"/>
        <v/>
      </c>
      <c r="J15" s="19"/>
      <c r="K15" s="281">
        <f ca="1">+SUMIF(Nomenclature!$B$3:$G$506,A15,Nomenclature!$G$3:$G$506)</f>
        <v>0</v>
      </c>
      <c r="L15" s="281"/>
      <c r="M15" s="281">
        <f t="shared" ca="1" si="2"/>
        <v>0</v>
      </c>
      <c r="N15" s="19" t="str">
        <f t="shared" ca="1" si="3"/>
        <v/>
      </c>
    </row>
    <row r="16" spans="1:14" s="10" customFormat="1">
      <c r="A16" s="255">
        <v>6195</v>
      </c>
      <c r="B16" s="199" t="s">
        <v>31</v>
      </c>
      <c r="C16" s="4"/>
      <c r="D16" s="281">
        <f ca="1">+SUMIF(Nomenclature!$B$3:$F$506,A16,Nomenclature!$E$3:$E$506)</f>
        <v>0</v>
      </c>
      <c r="E16" s="281"/>
      <c r="F16" s="281"/>
      <c r="G16" s="29"/>
      <c r="H16" s="281">
        <f t="shared" ca="1" si="0"/>
        <v>0</v>
      </c>
      <c r="I16" s="19" t="str">
        <f t="shared" si="1"/>
        <v/>
      </c>
      <c r="J16" s="19"/>
      <c r="K16" s="281">
        <f ca="1">+SUMIF(Nomenclature!$B$3:$G$506,A16,Nomenclature!$G$3:$G$506)</f>
        <v>0</v>
      </c>
      <c r="L16" s="281"/>
      <c r="M16" s="281">
        <f t="shared" ca="1" si="2"/>
        <v>0</v>
      </c>
      <c r="N16" s="19" t="str">
        <f t="shared" ca="1" si="3"/>
        <v/>
      </c>
    </row>
    <row r="17" spans="1:14">
      <c r="A17" s="255">
        <v>6196</v>
      </c>
      <c r="B17" s="199" t="s">
        <v>32</v>
      </c>
      <c r="D17" s="281">
        <f ca="1">+SUMIF(Nomenclature!$B$3:$F$506,A17,Nomenclature!$E$3:$E$506)</f>
        <v>0</v>
      </c>
      <c r="E17" s="281"/>
      <c r="F17" s="281">
        <f ca="1">+SUMIF(Nomenclature!$B$3:$F$506,A17,Nomenclature!$F$3:$F$506)</f>
        <v>0</v>
      </c>
      <c r="G17" s="29"/>
      <c r="H17" s="281">
        <f t="shared" ca="1" si="0"/>
        <v>0</v>
      </c>
      <c r="I17" s="19" t="str">
        <f t="shared" ca="1" si="1"/>
        <v/>
      </c>
      <c r="J17" s="19"/>
      <c r="K17" s="281">
        <f ca="1">+SUMIF(Nomenclature!$B$3:$G$506,A17,Nomenclature!$G$3:$G$506)</f>
        <v>0</v>
      </c>
      <c r="L17" s="281"/>
      <c r="M17" s="281">
        <f t="shared" ca="1" si="2"/>
        <v>0</v>
      </c>
      <c r="N17" s="19" t="str">
        <f t="shared" ca="1" si="3"/>
        <v/>
      </c>
    </row>
    <row r="18" spans="1:14">
      <c r="A18" s="257">
        <v>6198</v>
      </c>
      <c r="B18" s="200" t="s">
        <v>134</v>
      </c>
      <c r="C18" s="56"/>
      <c r="D18" s="281">
        <f ca="1">+SUMIF(Nomenclature!$B$3:$F$506,A18,Nomenclature!$E$3:$E$506)</f>
        <v>0</v>
      </c>
      <c r="E18" s="281"/>
      <c r="F18" s="281">
        <f ca="1">+SUMIF(Nomenclature!$B$3:$F$506,A18,Nomenclature!$F$3:$F$506)</f>
        <v>0</v>
      </c>
      <c r="G18" s="29"/>
      <c r="H18" s="281">
        <f t="shared" ca="1" si="0"/>
        <v>0</v>
      </c>
      <c r="I18" s="19" t="str">
        <f t="shared" ca="1" si="1"/>
        <v/>
      </c>
      <c r="J18" s="19"/>
      <c r="K18" s="281">
        <f ca="1">+SUMIF(Nomenclature!$B$3:$G$506,A18,Nomenclature!$G$3:$G$506)</f>
        <v>0</v>
      </c>
      <c r="L18" s="281"/>
      <c r="M18" s="281">
        <f t="shared" ca="1" si="2"/>
        <v>0</v>
      </c>
      <c r="N18" s="19" t="str">
        <f t="shared" ca="1" si="3"/>
        <v/>
      </c>
    </row>
    <row r="19" spans="1:14" s="10" customFormat="1" ht="14.4" thickBot="1">
      <c r="A19" s="12"/>
      <c r="B19" s="180" t="s">
        <v>150</v>
      </c>
      <c r="C19" s="5"/>
      <c r="D19" s="125">
        <f ca="1">SUM(D12:D18)</f>
        <v>0</v>
      </c>
      <c r="E19" s="30"/>
      <c r="F19" s="125">
        <f ca="1">SUM(F12:F18)</f>
        <v>0</v>
      </c>
      <c r="G19" s="30"/>
      <c r="H19" s="287">
        <f ca="1">$D19-F19</f>
        <v>0</v>
      </c>
      <c r="I19" s="278" t="str">
        <f t="shared" ca="1" si="1"/>
        <v/>
      </c>
      <c r="K19" s="125">
        <f ca="1">SUM(K12:K18)</f>
        <v>0</v>
      </c>
      <c r="L19" s="30"/>
      <c r="M19" s="287">
        <f ca="1">$D19-K19</f>
        <v>0</v>
      </c>
      <c r="N19" s="278" t="str">
        <f t="shared" ca="1" si="3"/>
        <v/>
      </c>
    </row>
    <row r="20" spans="1:14" ht="14.4" thickTop="1">
      <c r="H20"/>
      <c r="I20" s="122"/>
      <c r="M20"/>
      <c r="N20" s="122"/>
    </row>
    <row r="21" spans="1:14">
      <c r="C21" s="10"/>
      <c r="H21"/>
      <c r="I21" s="111"/>
      <c r="M21"/>
      <c r="N21" s="111"/>
    </row>
    <row r="22" spans="1:14">
      <c r="A22" s="14" t="s">
        <v>462</v>
      </c>
      <c r="I22" s="111"/>
      <c r="N22" s="111"/>
    </row>
    <row r="23" spans="1:14">
      <c r="A23" s="68">
        <v>7191</v>
      </c>
      <c r="B23" s="68" t="s">
        <v>36</v>
      </c>
      <c r="C23" s="56"/>
      <c r="D23" s="29">
        <f ca="1">-SUMIF(Nomenclature!$B$3:$F$506,A23,Nomenclature!$E$3:$E$506)</f>
        <v>0</v>
      </c>
      <c r="F23" s="29">
        <f ca="1">-SUMIF(Nomenclature!$B$3:$F$506,A23,Nomenclature!$F$3:$F$506)</f>
        <v>0</v>
      </c>
      <c r="G23" s="130"/>
      <c r="H23" s="29">
        <f t="shared" ref="H23:H30" ca="1" si="4">$D23-F23</f>
        <v>0</v>
      </c>
      <c r="I23" s="19" t="str">
        <f t="shared" ref="I23:I31" ca="1" si="5">IF(F23=0,"",H23/F23)</f>
        <v/>
      </c>
      <c r="J23" s="55"/>
      <c r="K23" s="29">
        <f ca="1">-SUMIF(Nomenclature!$B$3:$G$506,A23,Nomenclature!$G$3:$G$506)</f>
        <v>0</v>
      </c>
      <c r="L23" s="130"/>
      <c r="M23" s="29">
        <f t="shared" ref="M23:M30" ca="1" si="6">$D23-K23</f>
        <v>0</v>
      </c>
      <c r="N23" s="19" t="str">
        <f t="shared" ref="N23:N30" ca="1" si="7">IF(K23=0,"",M23/K23)</f>
        <v/>
      </c>
    </row>
    <row r="24" spans="1:14">
      <c r="A24" s="68">
        <v>7192</v>
      </c>
      <c r="B24" s="68" t="s">
        <v>35</v>
      </c>
      <c r="C24" s="56"/>
      <c r="D24" s="29">
        <f ca="1">-SUMIF(Nomenclature!$B$3:$F$506,A24,Nomenclature!$E$3:$E$506)</f>
        <v>0</v>
      </c>
      <c r="F24" s="29">
        <f ca="1">-SUMIF(Nomenclature!$B$3:$F$506,A24,Nomenclature!$F$3:$F$506)</f>
        <v>0</v>
      </c>
      <c r="G24" s="130"/>
      <c r="H24" s="29">
        <f t="shared" ca="1" si="4"/>
        <v>0</v>
      </c>
      <c r="I24" s="19" t="str">
        <f t="shared" ca="1" si="5"/>
        <v/>
      </c>
      <c r="J24" s="55"/>
      <c r="K24" s="29">
        <f ca="1">-SUMIF(Nomenclature!$B$3:$G$506,A24,Nomenclature!$G$3:$G$506)</f>
        <v>0</v>
      </c>
      <c r="L24" s="130"/>
      <c r="M24" s="29">
        <f t="shared" ca="1" si="6"/>
        <v>0</v>
      </c>
      <c r="N24" s="19" t="str">
        <f t="shared" ca="1" si="7"/>
        <v/>
      </c>
    </row>
    <row r="25" spans="1:14">
      <c r="A25" s="68">
        <v>7193</v>
      </c>
      <c r="B25" s="68" t="s">
        <v>37</v>
      </c>
      <c r="C25" s="56"/>
      <c r="D25" s="29">
        <f ca="1">-SUMIF(Nomenclature!$B$3:$F$506,A25,Nomenclature!$E$3:$E$506)</f>
        <v>0</v>
      </c>
      <c r="F25" s="29">
        <f ca="1">-SUMIF(Nomenclature!$B$3:$F$506,A25,Nomenclature!$F$3:$F$506)</f>
        <v>0</v>
      </c>
      <c r="G25" s="130"/>
      <c r="H25" s="29">
        <f t="shared" ca="1" si="4"/>
        <v>0</v>
      </c>
      <c r="I25" s="19" t="str">
        <f t="shared" ca="1" si="5"/>
        <v/>
      </c>
      <c r="J25" s="55"/>
      <c r="K25" s="29">
        <f ca="1">-SUMIF(Nomenclature!$B$3:$G$506,A25,Nomenclature!$G$3:$G$506)</f>
        <v>0</v>
      </c>
      <c r="L25" s="130"/>
      <c r="M25" s="29">
        <f t="shared" ca="1" si="6"/>
        <v>0</v>
      </c>
      <c r="N25" s="19" t="str">
        <f t="shared" ca="1" si="7"/>
        <v/>
      </c>
    </row>
    <row r="26" spans="1:14">
      <c r="A26" s="68">
        <v>7194</v>
      </c>
      <c r="B26" s="68" t="s">
        <v>38</v>
      </c>
      <c r="C26" s="56"/>
      <c r="D26" s="29">
        <f ca="1">-SUMIF(Nomenclature!$B$3:$F$506,A26,Nomenclature!$E$3:$E$506)</f>
        <v>0</v>
      </c>
      <c r="F26" s="29">
        <f ca="1">-SUMIF(Nomenclature!$B$3:$F$506,A26,Nomenclature!$F$3:$F$506)</f>
        <v>0</v>
      </c>
      <c r="G26" s="130"/>
      <c r="H26" s="29">
        <f t="shared" ca="1" si="4"/>
        <v>0</v>
      </c>
      <c r="I26" s="19" t="str">
        <f t="shared" ca="1" si="5"/>
        <v/>
      </c>
      <c r="J26" s="55"/>
      <c r="K26" s="29">
        <f ca="1">-SUMIF(Nomenclature!$B$3:$G$506,A26,Nomenclature!$G$3:$G$506)</f>
        <v>0</v>
      </c>
      <c r="L26" s="130"/>
      <c r="M26" s="29">
        <f t="shared" ca="1" si="6"/>
        <v>0</v>
      </c>
      <c r="N26" s="19" t="str">
        <f t="shared" ca="1" si="7"/>
        <v/>
      </c>
    </row>
    <row r="27" spans="1:14">
      <c r="A27" s="68">
        <v>7195</v>
      </c>
      <c r="B27" s="68" t="s">
        <v>85</v>
      </c>
      <c r="C27" s="56"/>
      <c r="D27" s="29">
        <f ca="1">-SUMIF(Nomenclature!$B$3:$F$506,A27,Nomenclature!$E$3:$E$506)</f>
        <v>0</v>
      </c>
      <c r="F27" s="29">
        <f ca="1">-SUMIF(Nomenclature!$B$3:$F$506,A27,Nomenclature!$F$3:$F$506)</f>
        <v>0</v>
      </c>
      <c r="G27" s="130"/>
      <c r="H27" s="29">
        <f t="shared" ca="1" si="4"/>
        <v>0</v>
      </c>
      <c r="I27" s="19" t="str">
        <f t="shared" ca="1" si="5"/>
        <v/>
      </c>
      <c r="J27" s="55"/>
      <c r="K27" s="29">
        <f ca="1">-SUMIF(Nomenclature!$B$3:$G$506,A27,Nomenclature!$G$3:$G$506)</f>
        <v>0</v>
      </c>
      <c r="L27" s="130"/>
      <c r="M27" s="29">
        <f t="shared" ca="1" si="6"/>
        <v>0</v>
      </c>
      <c r="N27" s="19" t="str">
        <f t="shared" ca="1" si="7"/>
        <v/>
      </c>
    </row>
    <row r="28" spans="1:14">
      <c r="A28" s="68">
        <v>7196</v>
      </c>
      <c r="B28" s="68" t="s">
        <v>39</v>
      </c>
      <c r="C28" s="56"/>
      <c r="D28" s="29">
        <f ca="1">-SUMIF(Nomenclature!$B$3:$F$506,A28,Nomenclature!$E$3:$E$506)</f>
        <v>0</v>
      </c>
      <c r="F28" s="29">
        <f ca="1">-SUMIF(Nomenclature!$B$3:$F$506,A28,Nomenclature!$F$3:$F$506)</f>
        <v>0</v>
      </c>
      <c r="G28" s="128"/>
      <c r="H28" s="29">
        <f t="shared" ca="1" si="4"/>
        <v>0</v>
      </c>
      <c r="I28" s="19" t="str">
        <f t="shared" ca="1" si="5"/>
        <v/>
      </c>
      <c r="J28" s="55"/>
      <c r="K28" s="29">
        <f ca="1">-SUMIF(Nomenclature!$B$3:$G$506,A28,Nomenclature!$G$3:$G$506)</f>
        <v>0</v>
      </c>
      <c r="L28" s="128"/>
      <c r="M28" s="29">
        <f t="shared" ca="1" si="6"/>
        <v>0</v>
      </c>
      <c r="N28" s="19" t="str">
        <f t="shared" ca="1" si="7"/>
        <v/>
      </c>
    </row>
    <row r="29" spans="1:14">
      <c r="A29" s="68">
        <v>7197</v>
      </c>
      <c r="B29" s="68" t="s">
        <v>86</v>
      </c>
      <c r="C29" s="56"/>
      <c r="D29" s="29">
        <f ca="1">-SUMIF(Nomenclature!$B$3:$F$506,A29,Nomenclature!$E$3:$E$506)</f>
        <v>0</v>
      </c>
      <c r="F29" s="29">
        <f ca="1">-SUMIF(Nomenclature!$B$3:$F$506,A29,Nomenclature!$F$3:$F$506)</f>
        <v>0</v>
      </c>
      <c r="G29" s="128"/>
      <c r="H29" s="29">
        <f t="shared" ca="1" si="4"/>
        <v>0</v>
      </c>
      <c r="I29" s="19" t="str">
        <f t="shared" ca="1" si="5"/>
        <v/>
      </c>
      <c r="J29" s="55"/>
      <c r="K29" s="29">
        <f ca="1">-SUMIF(Nomenclature!$B$3:$G$506,A29,Nomenclature!$G$3:$G$506)</f>
        <v>0</v>
      </c>
      <c r="L29" s="128"/>
      <c r="M29" s="29">
        <f t="shared" ca="1" si="6"/>
        <v>0</v>
      </c>
      <c r="N29" s="19" t="str">
        <f t="shared" ca="1" si="7"/>
        <v/>
      </c>
    </row>
    <row r="30" spans="1:14">
      <c r="A30" s="68">
        <v>7198</v>
      </c>
      <c r="B30" s="68" t="s">
        <v>40</v>
      </c>
      <c r="C30" s="56"/>
      <c r="D30" s="29">
        <f ca="1">-SUMIF(Nomenclature!$B$3:$F$506,A30,Nomenclature!$E$3:$E$506)</f>
        <v>0</v>
      </c>
      <c r="F30" s="29">
        <f ca="1">-SUMIF(Nomenclature!$B$3:$F$506,A30,Nomenclature!$F$3:$F$506)</f>
        <v>0</v>
      </c>
      <c r="G30" s="128"/>
      <c r="H30" s="29">
        <f t="shared" ca="1" si="4"/>
        <v>0</v>
      </c>
      <c r="I30" s="19" t="str">
        <f t="shared" ca="1" si="5"/>
        <v/>
      </c>
      <c r="J30" s="55"/>
      <c r="K30" s="29">
        <f ca="1">-SUMIF(Nomenclature!$B$3:$G$506,A30,Nomenclature!$G$3:$G$506)</f>
        <v>0</v>
      </c>
      <c r="L30" s="128"/>
      <c r="M30" s="29">
        <f t="shared" ca="1" si="6"/>
        <v>0</v>
      </c>
      <c r="N30" s="19" t="str">
        <f t="shared" ca="1" si="7"/>
        <v/>
      </c>
    </row>
    <row r="31" spans="1:14" ht="14.4" thickBot="1">
      <c r="B31" s="180" t="s">
        <v>150</v>
      </c>
      <c r="C31" s="5"/>
      <c r="D31" s="126">
        <f ca="1">SUM(D23:D30)</f>
        <v>0</v>
      </c>
      <c r="E31" s="39"/>
      <c r="F31" s="126">
        <f ca="1">SUM(F23:F30)</f>
        <v>0</v>
      </c>
      <c r="G31" s="43"/>
      <c r="H31" s="42">
        <f ca="1">D31-F31</f>
        <v>0</v>
      </c>
      <c r="I31" s="159" t="str">
        <f t="shared" ca="1" si="5"/>
        <v/>
      </c>
      <c r="J31" s="55"/>
      <c r="K31" s="126">
        <f ca="1">SUM(K23:K30)</f>
        <v>0</v>
      </c>
      <c r="L31" s="43"/>
      <c r="M31" s="42">
        <f ca="1">$D31-K31</f>
        <v>0</v>
      </c>
      <c r="N31" s="159" t="str">
        <f ca="1">IF(K31=0,"",M31/K31)</f>
        <v/>
      </c>
    </row>
    <row r="32" spans="1:14" ht="14.4" thickTop="1">
      <c r="B32" s="13"/>
      <c r="C32" s="5"/>
    </row>
    <row r="33" spans="2:11">
      <c r="B33" s="132" t="s">
        <v>46</v>
      </c>
      <c r="C33" s="55"/>
      <c r="D33" s="448">
        <f>Nomenclature!$E$1</f>
        <v>0</v>
      </c>
    </row>
    <row r="34" spans="2:11">
      <c r="B34" s="132" t="s">
        <v>46</v>
      </c>
      <c r="C34" s="29"/>
      <c r="D34" s="448">
        <f>Nomenclature!$F$1</f>
        <v>0</v>
      </c>
      <c r="E34" s="30"/>
      <c r="F34" s="30"/>
      <c r="K34" s="30"/>
    </row>
    <row r="35" spans="2:11">
      <c r="B35" s="132" t="s">
        <v>277</v>
      </c>
      <c r="C35" s="55"/>
      <c r="D35" s="55"/>
      <c r="E35" s="30"/>
      <c r="F35" s="30"/>
      <c r="K35" s="30"/>
    </row>
    <row r="36" spans="2:11">
      <c r="F36" s="37"/>
      <c r="K36" s="37"/>
    </row>
    <row r="37" spans="2:11">
      <c r="F37" s="37"/>
      <c r="K37" s="37"/>
    </row>
    <row r="38" spans="2:11">
      <c r="F38" s="37"/>
      <c r="K38" s="37"/>
    </row>
    <row r="39" spans="2:11">
      <c r="F39" s="37"/>
      <c r="K39" s="37"/>
    </row>
    <row r="40" spans="2:11">
      <c r="F40" s="37"/>
      <c r="K40" s="37"/>
    </row>
    <row r="41" spans="2:11">
      <c r="F41" s="37"/>
      <c r="K41" s="37"/>
    </row>
    <row r="42" spans="2:11">
      <c r="F42" s="37"/>
      <c r="K42" s="37"/>
    </row>
    <row r="43" spans="2:11">
      <c r="F43" s="37"/>
      <c r="K43" s="37"/>
    </row>
    <row r="44" spans="2:11">
      <c r="F44" s="37"/>
      <c r="K44" s="37"/>
    </row>
    <row r="45" spans="2:11">
      <c r="F45" s="37"/>
      <c r="K45" s="37"/>
    </row>
    <row r="46" spans="2:11">
      <c r="F46" s="37"/>
      <c r="K46" s="37"/>
    </row>
    <row r="47" spans="2:11">
      <c r="F47" s="37"/>
      <c r="K47" s="37"/>
    </row>
    <row r="48" spans="2:11">
      <c r="F48" s="37"/>
      <c r="K48" s="37"/>
    </row>
  </sheetData>
  <mergeCells count="1">
    <mergeCell ref="A6:I6"/>
  </mergeCells>
  <phoneticPr fontId="0" type="noConversion"/>
  <pageMargins left="0.64" right="0.28999999999999998" top="0.48" bottom="0.984251969" header="0.4921259845" footer="0.4921259845"/>
  <pageSetup paperSize="9" scale="55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N44"/>
  <sheetViews>
    <sheetView showZeros="0" topLeftCell="A4" zoomScaleNormal="70" zoomScaleSheetLayoutView="85" workbookViewId="0">
      <selection activeCell="J14" sqref="J14"/>
    </sheetView>
  </sheetViews>
  <sheetFormatPr baseColWidth="10" defaultColWidth="11.33203125" defaultRowHeight="13.8"/>
  <cols>
    <col min="1" max="1" width="9.21875" style="4" customWidth="1"/>
    <col min="2" max="2" width="30.109375" style="4" customWidth="1"/>
    <col min="3" max="3" width="22.88671875" style="4" customWidth="1"/>
    <col min="4" max="4" width="15" style="29" customWidth="1"/>
    <col min="5" max="5" width="3.77734375" style="29" customWidth="1"/>
    <col min="6" max="6" width="13.6640625" style="29" customWidth="1"/>
    <col min="7" max="7" width="2" style="4" customWidth="1"/>
    <col min="8" max="8" width="12.21875" style="4" customWidth="1"/>
    <col min="9" max="9" width="6.6640625" style="4" customWidth="1"/>
    <col min="10" max="10" width="13.33203125" style="4" customWidth="1"/>
    <col min="11" max="11" width="13.21875" style="29" customWidth="1"/>
    <col min="12" max="12" width="2" style="4" customWidth="1"/>
    <col min="13" max="13" width="10.109375" style="4" bestFit="1" customWidth="1"/>
    <col min="14" max="14" width="13.109375" style="4" bestFit="1" customWidth="1"/>
    <col min="15" max="16384" width="11.33203125" style="4"/>
  </cols>
  <sheetData>
    <row r="1" spans="1:14">
      <c r="A1" s="55" t="s">
        <v>272</v>
      </c>
      <c r="B1" s="55" t="str">
        <f>'Page de garde'!F8</f>
        <v>XXXXXXX</v>
      </c>
      <c r="H1" s="4" t="s">
        <v>149</v>
      </c>
      <c r="I1" s="33" t="s">
        <v>126</v>
      </c>
      <c r="N1" s="33"/>
    </row>
    <row r="2" spans="1:14">
      <c r="A2" s="55" t="s">
        <v>489</v>
      </c>
      <c r="B2" s="204">
        <f>'Page de garde'!F12</f>
        <v>0</v>
      </c>
      <c r="H2" s="4" t="s">
        <v>460</v>
      </c>
      <c r="I2" s="33" t="str">
        <f>'Page de garde'!F18</f>
        <v>,,,,,,,,,,,,,,,,,,,,,</v>
      </c>
      <c r="N2" s="33"/>
    </row>
    <row r="3" spans="1:14">
      <c r="A3" s="168" t="s">
        <v>474</v>
      </c>
      <c r="B3" s="204" t="str">
        <f>'Page de garde'!F16</f>
        <v>,,,,,,,,,,,,,,,,</v>
      </c>
      <c r="I3" s="33"/>
      <c r="N3" s="33"/>
    </row>
    <row r="4" spans="1:14">
      <c r="A4" s="10"/>
    </row>
    <row r="6" spans="1:14" ht="18">
      <c r="A6" s="499" t="s">
        <v>133</v>
      </c>
      <c r="B6" s="499"/>
      <c r="C6" s="499"/>
      <c r="D6" s="499"/>
      <c r="E6" s="499"/>
      <c r="F6" s="499"/>
      <c r="G6" s="499"/>
      <c r="H6" s="499"/>
      <c r="I6" s="499"/>
      <c r="K6" s="4"/>
    </row>
    <row r="7" spans="1:14" ht="14.25" customHeight="1">
      <c r="B7" s="18"/>
    </row>
    <row r="8" spans="1:14" ht="13.65" customHeight="1">
      <c r="B8" s="18"/>
      <c r="D8" s="34"/>
      <c r="E8" s="34"/>
      <c r="F8" s="34"/>
      <c r="K8" s="34"/>
    </row>
    <row r="9" spans="1:14" ht="37.5" customHeight="1" thickBot="1">
      <c r="A9" s="267" t="s">
        <v>263</v>
      </c>
      <c r="B9" s="266" t="s">
        <v>155</v>
      </c>
      <c r="C9" s="9"/>
      <c r="D9" s="274">
        <f>'Page de garde'!F12</f>
        <v>0</v>
      </c>
      <c r="E9" s="27"/>
      <c r="F9" s="274">
        <f>Nomenclature!F1</f>
        <v>0</v>
      </c>
      <c r="G9" s="16"/>
      <c r="H9" s="267" t="s">
        <v>261</v>
      </c>
      <c r="I9" s="268" t="s">
        <v>158</v>
      </c>
      <c r="K9" s="274">
        <f>Nomenclature!G1</f>
        <v>-153</v>
      </c>
      <c r="L9" s="16"/>
      <c r="M9" s="267" t="s">
        <v>261</v>
      </c>
      <c r="N9" s="268" t="s">
        <v>158</v>
      </c>
    </row>
    <row r="10" spans="1:14" ht="14.25" customHeight="1" thickTop="1">
      <c r="B10" s="15"/>
      <c r="C10" s="9"/>
      <c r="D10" s="27"/>
      <c r="E10" s="27"/>
      <c r="F10" s="27"/>
      <c r="G10" s="16"/>
      <c r="H10" s="46"/>
      <c r="K10" s="27"/>
      <c r="L10" s="16"/>
      <c r="M10" s="46"/>
    </row>
    <row r="11" spans="1:14" s="10" customFormat="1">
      <c r="A11" s="14" t="s">
        <v>132</v>
      </c>
      <c r="C11" s="4"/>
      <c r="D11" s="29"/>
      <c r="E11" s="29"/>
      <c r="F11" s="29"/>
      <c r="H11"/>
      <c r="K11" s="29"/>
      <c r="M11"/>
    </row>
    <row r="12" spans="1:14">
      <c r="I12" s="19"/>
      <c r="N12" s="19"/>
    </row>
    <row r="13" spans="1:14">
      <c r="A13" s="68">
        <v>732</v>
      </c>
      <c r="B13" s="68" t="s">
        <v>487</v>
      </c>
      <c r="C13" s="56"/>
      <c r="D13" s="281">
        <f ca="1">-SUMIF(Nomenclature!$A$3:$F$506,A13,Nomenclature!$E$3:$E$506)</f>
        <v>0</v>
      </c>
      <c r="E13" s="281"/>
      <c r="F13" s="281">
        <f ca="1">-SUMIF(Nomenclature!$A$3:$F$506,A13,Nomenclature!$F$3:$F$506)</f>
        <v>0</v>
      </c>
      <c r="G13" s="29"/>
      <c r="H13" s="281">
        <f ca="1">$D13-F13</f>
        <v>0</v>
      </c>
      <c r="I13" s="19" t="str">
        <f ca="1">IF(F13=0,"",H13/F13)</f>
        <v/>
      </c>
      <c r="J13" s="19"/>
      <c r="K13" s="281">
        <f ca="1">-SUMIF(Nomenclature!$A$3:$G$506,A13,Nomenclature!$G$3:$G$506)</f>
        <v>0</v>
      </c>
      <c r="L13" s="281"/>
      <c r="M13" s="281">
        <f ca="1">$D13-K13</f>
        <v>0</v>
      </c>
      <c r="N13" s="19" t="str">
        <f ca="1">IF(K13=0,"",M13/K13)</f>
        <v/>
      </c>
    </row>
    <row r="14" spans="1:14" s="10" customFormat="1">
      <c r="A14" s="68">
        <v>733</v>
      </c>
      <c r="B14" s="68" t="s">
        <v>532</v>
      </c>
      <c r="C14" s="56"/>
      <c r="D14" s="281">
        <f ca="1">-SUMIF(Nomenclature!$A$3:$F$506,A14,Nomenclature!$E$3:$E$506)</f>
        <v>0</v>
      </c>
      <c r="E14" s="281"/>
      <c r="F14" s="281">
        <f ca="1">-SUMIF(Nomenclature!$A$3:$F$506,A14,Nomenclature!$F$3:$F$506)</f>
        <v>0</v>
      </c>
      <c r="G14" s="29"/>
      <c r="H14" s="281">
        <f ca="1">$D14-F14</f>
        <v>0</v>
      </c>
      <c r="I14" s="19" t="str">
        <f ca="1">IF(F14=0,"",H14/F14)</f>
        <v/>
      </c>
      <c r="J14" s="19"/>
      <c r="K14" s="281">
        <f ca="1">-SUMIF(Nomenclature!$A$3:$G$506,A14,Nomenclature!$G$3:$G$506)</f>
        <v>0</v>
      </c>
      <c r="L14" s="281"/>
      <c r="M14" s="281">
        <f ca="1">$D14-K14</f>
        <v>0</v>
      </c>
      <c r="N14" s="19" t="str">
        <f ca="1">IF(K14=0,"",M14/K14)</f>
        <v/>
      </c>
    </row>
    <row r="15" spans="1:14" s="10" customFormat="1">
      <c r="A15" s="68">
        <v>738</v>
      </c>
      <c r="B15" s="68" t="s">
        <v>88</v>
      </c>
      <c r="C15" s="56"/>
      <c r="D15" s="281">
        <f ca="1">-SUMIF(Nomenclature!$A$3:$F$506,A15,Nomenclature!$E$3:$E$506)</f>
        <v>0</v>
      </c>
      <c r="E15" s="281"/>
      <c r="F15" s="281">
        <f ca="1">-SUMIF(Nomenclature!$A$3:$F$506,A15,Nomenclature!$F$3:$F$506)</f>
        <v>0</v>
      </c>
      <c r="G15" s="29"/>
      <c r="H15" s="281">
        <f ca="1">$D15-F15</f>
        <v>0</v>
      </c>
      <c r="I15" s="19" t="str">
        <f ca="1">IF(F15=0,"",H15/F15)</f>
        <v/>
      </c>
      <c r="J15" s="19"/>
      <c r="K15" s="281">
        <f ca="1">-SUMIF(Nomenclature!$A$3:$G$506,A15,Nomenclature!$G$3:$G$506)</f>
        <v>0</v>
      </c>
      <c r="L15" s="281"/>
      <c r="M15" s="281">
        <f ca="1">$D15-K15</f>
        <v>0</v>
      </c>
      <c r="N15" s="19" t="str">
        <f ca="1">IF(K15=0,"",M15/K15)</f>
        <v/>
      </c>
    </row>
    <row r="16" spans="1:14" s="8" customFormat="1">
      <c r="A16" s="68">
        <v>739</v>
      </c>
      <c r="B16" s="68" t="s">
        <v>463</v>
      </c>
      <c r="C16" s="56"/>
      <c r="D16" s="281">
        <f ca="1">-SUMIF(Nomenclature!$A$3:$F$506,A16,Nomenclature!$E$3:$E$506)</f>
        <v>0</v>
      </c>
      <c r="E16" s="281"/>
      <c r="F16" s="281"/>
      <c r="G16" s="29"/>
      <c r="H16" s="281">
        <f ca="1">$D16-F16</f>
        <v>0</v>
      </c>
      <c r="I16" s="19" t="str">
        <f>IF(F16=0,"",H16/F16)</f>
        <v/>
      </c>
      <c r="J16" s="19"/>
      <c r="K16" s="281">
        <f ca="1">-SUMIF(Nomenclature!$A$3:$G$506,A16,Nomenclature!$G$3:$G$506)</f>
        <v>0</v>
      </c>
      <c r="L16" s="281"/>
      <c r="M16" s="281">
        <f ca="1">$D16-K16</f>
        <v>0</v>
      </c>
      <c r="N16" s="19" t="str">
        <f ca="1">IF(K16=0,"",M16/K16)</f>
        <v/>
      </c>
    </row>
    <row r="17" spans="1:14" s="10" customFormat="1" ht="14.4" thickBot="1">
      <c r="A17" s="12"/>
      <c r="B17" s="180" t="s">
        <v>150</v>
      </c>
      <c r="C17" s="5"/>
      <c r="D17" s="125">
        <f ca="1">SUM(D13:D16)</f>
        <v>0</v>
      </c>
      <c r="E17" s="30"/>
      <c r="F17" s="125">
        <f ca="1">SUM(F13:F16)</f>
        <v>0</v>
      </c>
      <c r="G17" s="30"/>
      <c r="H17" s="287">
        <f ca="1">$D17-F17</f>
        <v>0</v>
      </c>
      <c r="I17" s="278" t="str">
        <f ca="1">IF(F17=0,"",H17/F17)</f>
        <v/>
      </c>
      <c r="K17" s="125">
        <f ca="1">SUM(K13:K16)</f>
        <v>0</v>
      </c>
      <c r="L17" s="30"/>
      <c r="M17" s="287">
        <f ca="1">$D17-K17</f>
        <v>0</v>
      </c>
      <c r="N17" s="278" t="str">
        <f ca="1">IF(K17=0,"",M17/K17)</f>
        <v/>
      </c>
    </row>
    <row r="18" spans="1:14" ht="14.4" thickTop="1">
      <c r="H18"/>
      <c r="I18" s="122"/>
      <c r="M18"/>
      <c r="N18" s="122"/>
    </row>
    <row r="19" spans="1:14">
      <c r="A19" s="14" t="s">
        <v>258</v>
      </c>
      <c r="C19" s="10"/>
      <c r="H19"/>
      <c r="I19" s="111"/>
      <c r="M19"/>
      <c r="N19" s="111"/>
    </row>
    <row r="20" spans="1:14">
      <c r="I20" s="111"/>
      <c r="N20" s="111"/>
    </row>
    <row r="21" spans="1:14">
      <c r="A21" s="68">
        <v>631</v>
      </c>
      <c r="B21" s="68" t="s">
        <v>530</v>
      </c>
      <c r="C21" s="56"/>
      <c r="D21" s="281">
        <f ca="1">+SUMIF(Nomenclature!$A$3:$F$506,A21,Nomenclature!$E$3:$E$506)</f>
        <v>0</v>
      </c>
      <c r="E21" s="281"/>
      <c r="F21" s="281">
        <f ca="1">+SUMIF(Nomenclature!$A$3:$F$506,A21,Nomenclature!$F$3:$F$506)</f>
        <v>0</v>
      </c>
      <c r="G21" s="29"/>
      <c r="H21" s="281">
        <f ca="1">$D21-F21</f>
        <v>0</v>
      </c>
      <c r="I21" s="19" t="str">
        <f ca="1">IF(F21=0,"",H21/F21)</f>
        <v/>
      </c>
      <c r="J21" s="19"/>
      <c r="K21" s="281">
        <f ca="1">+SUMIF(Nomenclature!$A$3:$G$506,A21,Nomenclature!$G$3:$G$506)</f>
        <v>0</v>
      </c>
      <c r="L21" s="281"/>
      <c r="M21" s="281">
        <f ca="1">$D21-K21</f>
        <v>0</v>
      </c>
      <c r="N21" s="19" t="str">
        <f ca="1">IF(K21=0,"",M21/K21)</f>
        <v/>
      </c>
    </row>
    <row r="22" spans="1:14">
      <c r="A22" s="68">
        <v>633</v>
      </c>
      <c r="B22" s="68" t="s">
        <v>157</v>
      </c>
      <c r="C22" s="56"/>
      <c r="D22" s="281">
        <f ca="1">+SUMIF(Nomenclature!$A$3:$F$506,A22,Nomenclature!$E$3:$E$506)</f>
        <v>0</v>
      </c>
      <c r="E22" s="281"/>
      <c r="F22" s="281">
        <f ca="1">+SUMIF(Nomenclature!$A$3:$F$506,A22,Nomenclature!$F$3:$F$506)</f>
        <v>0</v>
      </c>
      <c r="G22" s="29"/>
      <c r="H22" s="281">
        <f ca="1">$D22-F22</f>
        <v>0</v>
      </c>
      <c r="I22" s="19" t="str">
        <f ca="1">IF(F22=0,"",H22/F22)</f>
        <v/>
      </c>
      <c r="J22" s="19"/>
      <c r="K22" s="281">
        <f ca="1">+SUMIF(Nomenclature!$A$3:$G$506,A22,Nomenclature!$G$3:$G$506)</f>
        <v>0</v>
      </c>
      <c r="L22" s="281"/>
      <c r="M22" s="281">
        <f ca="1">$D22-K22</f>
        <v>0</v>
      </c>
      <c r="N22" s="19" t="str">
        <f ca="1">IF(K22=0,"",M22/K22)</f>
        <v/>
      </c>
    </row>
    <row r="23" spans="1:14">
      <c r="A23" s="68">
        <v>638</v>
      </c>
      <c r="B23" s="68" t="s">
        <v>531</v>
      </c>
      <c r="C23" s="56"/>
      <c r="D23" s="281">
        <f ca="1">+SUMIF(Nomenclature!$A$3:$F$506,A23,Nomenclature!$E$3:$E$506)</f>
        <v>0</v>
      </c>
      <c r="E23" s="281"/>
      <c r="F23" s="281">
        <f ca="1">+SUMIF(Nomenclature!$A$3:$F$506,A23,Nomenclature!$F$3:$F$506)</f>
        <v>0</v>
      </c>
      <c r="G23" s="29"/>
      <c r="H23" s="281">
        <f ca="1">$D23-F23</f>
        <v>0</v>
      </c>
      <c r="I23" s="19" t="str">
        <f ca="1">IF(F23=0,"",H23/F23)</f>
        <v/>
      </c>
      <c r="J23" s="19"/>
      <c r="K23" s="281">
        <f ca="1">+SUMIF(Nomenclature!$A$3:$G$506,A23,Nomenclature!$G$3:$G$506)</f>
        <v>0</v>
      </c>
      <c r="L23" s="281"/>
      <c r="M23" s="281">
        <f ca="1">$D23-K23</f>
        <v>0</v>
      </c>
      <c r="N23" s="19" t="str">
        <f ca="1">IF(K23=0,"",M23/K23)</f>
        <v/>
      </c>
    </row>
    <row r="24" spans="1:14">
      <c r="A24" s="68">
        <v>639</v>
      </c>
      <c r="B24" s="68" t="s">
        <v>151</v>
      </c>
      <c r="C24" s="56"/>
      <c r="D24" s="281">
        <f ca="1">+SUMIF(Nomenclature!$A$3:$F$506,A24,Nomenclature!$E$3:$E$506)</f>
        <v>0</v>
      </c>
      <c r="E24" s="281"/>
      <c r="F24" s="281">
        <f ca="1">+SUMIF(Nomenclature!$A$3:$F$506,A24,Nomenclature!$F$3:$F$506)</f>
        <v>0</v>
      </c>
      <c r="G24" s="29"/>
      <c r="H24" s="281">
        <f ca="1">$D24-F24</f>
        <v>0</v>
      </c>
      <c r="I24" s="19" t="str">
        <f ca="1">IF(F24=0,"",H24/F24)</f>
        <v/>
      </c>
      <c r="J24" s="19"/>
      <c r="K24" s="281">
        <f ca="1">+SUMIF(Nomenclature!$A$3:$G$506,A24,Nomenclature!$G$3:$G$506)</f>
        <v>0</v>
      </c>
      <c r="L24" s="281"/>
      <c r="M24" s="281">
        <f ca="1">$D24-K24</f>
        <v>0</v>
      </c>
      <c r="N24" s="19" t="str">
        <f ca="1">IF(K24=0,"",M24/K24)</f>
        <v/>
      </c>
    </row>
    <row r="25" spans="1:14" ht="14.4" thickBot="1">
      <c r="B25" s="180" t="s">
        <v>150</v>
      </c>
      <c r="C25" s="5"/>
      <c r="D25" s="125">
        <f ca="1">SUM(D21:D24)</f>
        <v>0</v>
      </c>
      <c r="E25" s="30"/>
      <c r="F25" s="125">
        <f ca="1">SUM(F21:F24)</f>
        <v>0</v>
      </c>
      <c r="G25" s="30"/>
      <c r="H25" s="287">
        <f ca="1">$D25-F25</f>
        <v>0</v>
      </c>
      <c r="I25" s="278" t="str">
        <f ca="1">IF(F25=0,"",H25/F25)</f>
        <v/>
      </c>
      <c r="K25" s="125">
        <f ca="1">SUM(K21:K24)</f>
        <v>0</v>
      </c>
      <c r="L25" s="30"/>
      <c r="M25" s="287">
        <f ca="1">$D25-K25</f>
        <v>0</v>
      </c>
      <c r="N25" s="278" t="str">
        <f ca="1">IF(K25=0,"",M25/K25)</f>
        <v/>
      </c>
    </row>
    <row r="26" spans="1:14" ht="14.4" thickTop="1">
      <c r="B26" s="13"/>
      <c r="C26" s="5"/>
    </row>
    <row r="27" spans="1:14" ht="14.4" thickBot="1">
      <c r="B27" s="181" t="s">
        <v>471</v>
      </c>
      <c r="C27" s="47"/>
      <c r="D27" s="35">
        <f ca="1">D17-D25</f>
        <v>0</v>
      </c>
      <c r="E27" s="39"/>
      <c r="F27" s="35">
        <f ca="1">F17-F25</f>
        <v>0</v>
      </c>
      <c r="G27" s="39"/>
      <c r="H27" s="287">
        <f ca="1">$D27-F27</f>
        <v>0</v>
      </c>
      <c r="I27" s="278" t="str">
        <f ca="1">IF(F27=0,"",H27/F27)</f>
        <v/>
      </c>
      <c r="K27" s="35">
        <f ca="1">K17-K25</f>
        <v>0</v>
      </c>
      <c r="L27" s="39"/>
      <c r="M27" s="287">
        <f ca="1">$D27-K27</f>
        <v>0</v>
      </c>
      <c r="N27" s="278" t="str">
        <f ca="1">IF(K27=0,"",M27/K27)</f>
        <v/>
      </c>
    </row>
    <row r="28" spans="1:14" ht="14.4" thickTop="1">
      <c r="B28" s="13"/>
      <c r="C28" s="5"/>
    </row>
    <row r="29" spans="1:14">
      <c r="B29" s="132" t="s">
        <v>46</v>
      </c>
      <c r="C29" s="55"/>
      <c r="D29" s="448">
        <f>Nomenclature!$E$1</f>
        <v>0</v>
      </c>
    </row>
    <row r="30" spans="1:14">
      <c r="B30" s="132" t="s">
        <v>46</v>
      </c>
      <c r="C30" s="29"/>
      <c r="D30" s="448">
        <f>Nomenclature!$F$1</f>
        <v>0</v>
      </c>
      <c r="E30" s="30"/>
      <c r="F30" s="30"/>
      <c r="K30" s="30"/>
    </row>
    <row r="31" spans="1:14">
      <c r="B31" s="132" t="s">
        <v>277</v>
      </c>
      <c r="C31" s="55"/>
      <c r="D31" s="55"/>
      <c r="E31" s="30"/>
      <c r="F31" s="30"/>
      <c r="K31" s="30"/>
    </row>
    <row r="32" spans="1:14">
      <c r="F32" s="37"/>
      <c r="K32" s="37"/>
    </row>
    <row r="33" spans="6:11">
      <c r="F33" s="37"/>
      <c r="K33" s="37"/>
    </row>
    <row r="34" spans="6:11">
      <c r="F34" s="37"/>
      <c r="K34" s="37"/>
    </row>
    <row r="35" spans="6:11">
      <c r="F35" s="37"/>
      <c r="K35" s="37"/>
    </row>
    <row r="36" spans="6:11">
      <c r="F36" s="37"/>
      <c r="K36" s="37"/>
    </row>
    <row r="37" spans="6:11">
      <c r="F37" s="37"/>
      <c r="K37" s="37"/>
    </row>
    <row r="38" spans="6:11">
      <c r="F38" s="37"/>
      <c r="K38" s="37"/>
    </row>
    <row r="39" spans="6:11">
      <c r="F39" s="37"/>
      <c r="K39" s="37"/>
    </row>
    <row r="40" spans="6:11">
      <c r="F40" s="37"/>
      <c r="K40" s="37"/>
    </row>
    <row r="41" spans="6:11">
      <c r="F41" s="37"/>
      <c r="K41" s="37"/>
    </row>
    <row r="42" spans="6:11">
      <c r="F42" s="37"/>
      <c r="K42" s="37"/>
    </row>
    <row r="43" spans="6:11">
      <c r="F43" s="37"/>
      <c r="K43" s="37"/>
    </row>
    <row r="44" spans="6:11">
      <c r="F44" s="37"/>
      <c r="K44" s="37"/>
    </row>
  </sheetData>
  <mergeCells count="1">
    <mergeCell ref="A6:I6"/>
  </mergeCells>
  <phoneticPr fontId="0" type="noConversion"/>
  <pageMargins left="0.64" right="0.28999999999999998" top="0.48" bottom="0.984251969" header="0.4921259845" footer="0.4921259845"/>
  <pageSetup paperSize="9" scale="57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N42"/>
  <sheetViews>
    <sheetView showZeros="0" view="pageBreakPreview" zoomScale="85" zoomScaleNormal="100" zoomScaleSheetLayoutView="85" workbookViewId="0">
      <selection activeCell="J14" sqref="J14"/>
    </sheetView>
  </sheetViews>
  <sheetFormatPr baseColWidth="10" defaultColWidth="11.33203125" defaultRowHeight="13.8"/>
  <cols>
    <col min="1" max="1" width="9" style="4" customWidth="1"/>
    <col min="2" max="2" width="46.77734375" style="4" bestFit="1" customWidth="1"/>
    <col min="3" max="3" width="18.33203125" style="4" customWidth="1"/>
    <col min="4" max="4" width="15" style="29" customWidth="1"/>
    <col min="5" max="5" width="2.6640625" style="4" customWidth="1"/>
    <col min="6" max="6" width="13.6640625" style="29" customWidth="1"/>
    <col min="7" max="7" width="2.21875" style="29" customWidth="1"/>
    <col min="8" max="8" width="12.21875" style="4" customWidth="1"/>
    <col min="9" max="9" width="9" style="29" customWidth="1"/>
    <col min="10" max="10" width="13.33203125" style="4" customWidth="1"/>
    <col min="11" max="11" width="13.21875" style="29" customWidth="1"/>
    <col min="12" max="12" width="2.21875" style="29" customWidth="1"/>
    <col min="13" max="13" width="12.6640625" style="4" bestFit="1" customWidth="1"/>
    <col min="14" max="14" width="10.6640625" style="29" customWidth="1"/>
    <col min="15" max="16384" width="11.33203125" style="4"/>
  </cols>
  <sheetData>
    <row r="1" spans="1:14">
      <c r="A1" s="55" t="s">
        <v>272</v>
      </c>
      <c r="B1" s="55" t="str">
        <f>'Page de garde'!F8</f>
        <v>XXXXXXX</v>
      </c>
      <c r="H1" s="4" t="s">
        <v>149</v>
      </c>
      <c r="I1" s="29" t="s">
        <v>148</v>
      </c>
    </row>
    <row r="2" spans="1:14">
      <c r="A2" s="55" t="s">
        <v>489</v>
      </c>
      <c r="B2" s="204">
        <f>'Page de garde'!F12</f>
        <v>0</v>
      </c>
      <c r="H2" s="4" t="s">
        <v>460</v>
      </c>
      <c r="I2" s="29" t="str">
        <f>'Page de garde'!F18</f>
        <v>,,,,,,,,,,,,,,,,,,,,,</v>
      </c>
    </row>
    <row r="3" spans="1:14">
      <c r="A3" s="168" t="s">
        <v>488</v>
      </c>
      <c r="B3" s="204" t="str">
        <f>'Page de garde'!F16</f>
        <v>,,,,,,,,,,,,,,,,</v>
      </c>
    </row>
    <row r="6" spans="1:14" ht="14.4">
      <c r="A6" s="495" t="s">
        <v>154</v>
      </c>
      <c r="B6" s="495"/>
      <c r="C6" s="495"/>
      <c r="D6" s="495"/>
      <c r="E6" s="495"/>
      <c r="F6" s="495"/>
      <c r="G6" s="495"/>
      <c r="H6" s="495"/>
      <c r="I6" s="4"/>
      <c r="K6" s="4"/>
      <c r="L6" s="4"/>
      <c r="N6" s="4"/>
    </row>
    <row r="9" spans="1:14" ht="39.75" customHeight="1" thickBot="1">
      <c r="A9" s="267" t="s">
        <v>263</v>
      </c>
      <c r="B9" s="266" t="s">
        <v>155</v>
      </c>
      <c r="C9" s="9"/>
      <c r="D9" s="274">
        <f>'Page de garde'!F12</f>
        <v>0</v>
      </c>
      <c r="E9" s="27"/>
      <c r="F9" s="274">
        <f>Nomenclature!F1</f>
        <v>0</v>
      </c>
      <c r="G9" s="9"/>
      <c r="H9" s="267" t="s">
        <v>261</v>
      </c>
      <c r="I9" s="263" t="s">
        <v>158</v>
      </c>
      <c r="K9" s="274">
        <f>Nomenclature!G1</f>
        <v>-153</v>
      </c>
      <c r="L9" s="9"/>
      <c r="M9" s="267" t="s">
        <v>261</v>
      </c>
      <c r="N9" s="263" t="s">
        <v>158</v>
      </c>
    </row>
    <row r="10" spans="1:14" ht="14.25" customHeight="1" thickTop="1">
      <c r="A10" s="6"/>
      <c r="B10" s="15"/>
      <c r="C10" s="9"/>
      <c r="D10" s="27"/>
      <c r="E10" s="27"/>
      <c r="F10" s="27"/>
      <c r="G10" s="27"/>
      <c r="H10" s="46"/>
      <c r="I10" s="27"/>
      <c r="K10" s="27"/>
      <c r="L10" s="27"/>
      <c r="M10" s="46"/>
      <c r="N10" s="27"/>
    </row>
    <row r="11" spans="1:14" s="10" customFormat="1">
      <c r="B11" s="143" t="s">
        <v>533</v>
      </c>
      <c r="C11" s="5"/>
      <c r="D11" s="29"/>
      <c r="E11" s="29"/>
      <c r="F11" s="29"/>
      <c r="G11" s="29"/>
      <c r="H11"/>
      <c r="I11" s="19"/>
      <c r="K11" s="29"/>
      <c r="L11" s="29"/>
      <c r="M11"/>
      <c r="N11" s="19"/>
    </row>
    <row r="12" spans="1:14" s="10" customFormat="1">
      <c r="A12" s="68">
        <v>751</v>
      </c>
      <c r="B12" s="192" t="s">
        <v>99</v>
      </c>
      <c r="C12" s="5"/>
      <c r="D12" s="281">
        <f ca="1">-SUMIF(Nomenclature!$A$3:$F$506,A12,Nomenclature!$E$3:$E$506)</f>
        <v>0</v>
      </c>
      <c r="E12" s="281"/>
      <c r="F12" s="281"/>
      <c r="G12" s="29"/>
      <c r="H12" s="281">
        <f t="shared" ref="H12:H17" ca="1" si="0">$D12-F12</f>
        <v>0</v>
      </c>
      <c r="I12" s="19" t="str">
        <f t="shared" ref="I12:I17" si="1">IF(F12=0,"",H12/F12)</f>
        <v/>
      </c>
      <c r="J12" s="19"/>
      <c r="K12" s="281">
        <f ca="1">-SUMIF(Nomenclature!$A$3:$G$506,A12,Nomenclature!$G$3:$G$506)</f>
        <v>0</v>
      </c>
      <c r="L12" s="281"/>
      <c r="M12" s="281">
        <f t="shared" ref="M12:M17" ca="1" si="2">$D12-K12</f>
        <v>0</v>
      </c>
      <c r="N12" s="19" t="str">
        <f t="shared" ref="N12:N17" ca="1" si="3">IF(K12=0,"",M12/K12)</f>
        <v/>
      </c>
    </row>
    <row r="13" spans="1:14" s="10" customFormat="1">
      <c r="A13" s="68">
        <v>756</v>
      </c>
      <c r="B13" s="192" t="s">
        <v>269</v>
      </c>
      <c r="C13" s="5"/>
      <c r="D13" s="281">
        <f ca="1">-SUMIF(Nomenclature!$A$3:$F$506,A13,Nomenclature!$E$3:$E$506)</f>
        <v>0</v>
      </c>
      <c r="E13" s="281"/>
      <c r="F13" s="281">
        <f ca="1">-SUMIF(Nomenclature!$A$3:$F$506,A13,Nomenclature!$F$3:$F$506)</f>
        <v>0</v>
      </c>
      <c r="G13" s="29"/>
      <c r="H13" s="281">
        <f t="shared" ca="1" si="0"/>
        <v>0</v>
      </c>
      <c r="I13" s="19" t="str">
        <f t="shared" ca="1" si="1"/>
        <v/>
      </c>
      <c r="J13" s="19"/>
      <c r="K13" s="281">
        <f ca="1">-SUMIF(Nomenclature!$A$3:$G$506,A13,Nomenclature!$G$3:$G$506)</f>
        <v>0</v>
      </c>
      <c r="L13" s="281"/>
      <c r="M13" s="281">
        <f t="shared" ca="1" si="2"/>
        <v>0</v>
      </c>
      <c r="N13" s="19" t="str">
        <f t="shared" ca="1" si="3"/>
        <v/>
      </c>
    </row>
    <row r="14" spans="1:14" s="10" customFormat="1">
      <c r="A14" s="68">
        <v>757</v>
      </c>
      <c r="B14" s="192" t="s">
        <v>270</v>
      </c>
      <c r="C14" s="5"/>
      <c r="D14" s="281">
        <f ca="1">-SUMIF(Nomenclature!$A$3:$F$506,A14,Nomenclature!$E$3:$E$506)</f>
        <v>0</v>
      </c>
      <c r="E14" s="281"/>
      <c r="F14" s="281">
        <f ca="1">-SUMIF(Nomenclature!$A$3:$F$506,A14,Nomenclature!$F$3:$F$506)</f>
        <v>0</v>
      </c>
      <c r="G14" s="29"/>
      <c r="H14" s="281">
        <f t="shared" ca="1" si="0"/>
        <v>0</v>
      </c>
      <c r="I14" s="19" t="str">
        <f t="shared" ca="1" si="1"/>
        <v/>
      </c>
      <c r="J14" s="19"/>
      <c r="K14" s="281">
        <f ca="1">-SUMIF(Nomenclature!$A$3:$G$506,A14,Nomenclature!$G$3:$G$506)</f>
        <v>0</v>
      </c>
      <c r="L14" s="281"/>
      <c r="M14" s="281">
        <f t="shared" ca="1" si="2"/>
        <v>0</v>
      </c>
      <c r="N14" s="19" t="str">
        <f t="shared" ca="1" si="3"/>
        <v/>
      </c>
    </row>
    <row r="15" spans="1:14">
      <c r="A15" s="193">
        <v>758</v>
      </c>
      <c r="B15" s="68" t="s">
        <v>100</v>
      </c>
      <c r="C15" s="119"/>
      <c r="D15" s="281">
        <f ca="1">-SUMIF(Nomenclature!$A$3:$F$506,A15,Nomenclature!$E$3:$E$506)</f>
        <v>0</v>
      </c>
      <c r="E15" s="281"/>
      <c r="F15" s="281">
        <f ca="1">-SUMIF(Nomenclature!$A$3:$F$506,A15,Nomenclature!$F$3:$F$506)</f>
        <v>0</v>
      </c>
      <c r="H15" s="281">
        <f t="shared" ca="1" si="0"/>
        <v>0</v>
      </c>
      <c r="I15" s="19" t="str">
        <f t="shared" ca="1" si="1"/>
        <v/>
      </c>
      <c r="J15" s="19"/>
      <c r="K15" s="281">
        <f ca="1">-SUMIF(Nomenclature!$A$3:$G$506,A15,Nomenclature!$G$3:$G$506)</f>
        <v>0</v>
      </c>
      <c r="L15" s="281"/>
      <c r="M15" s="281">
        <f t="shared" ca="1" si="2"/>
        <v>0</v>
      </c>
      <c r="N15" s="19" t="str">
        <f t="shared" ca="1" si="3"/>
        <v/>
      </c>
    </row>
    <row r="16" spans="1:14">
      <c r="A16" s="193">
        <v>759</v>
      </c>
      <c r="B16" s="68" t="s">
        <v>101</v>
      </c>
      <c r="C16" s="119"/>
      <c r="D16" s="281">
        <f ca="1">-SUMIF(Nomenclature!$A$3:$F$506,A16,Nomenclature!$E$3:$E$506)</f>
        <v>0</v>
      </c>
      <c r="E16" s="281"/>
      <c r="F16" s="281"/>
      <c r="H16" s="281">
        <f t="shared" ca="1" si="0"/>
        <v>0</v>
      </c>
      <c r="I16" s="19" t="str">
        <f t="shared" si="1"/>
        <v/>
      </c>
      <c r="J16" s="19"/>
      <c r="K16" s="281">
        <f ca="1">-SUMIF(Nomenclature!$A$3:$G$506,A16,Nomenclature!$G$3:$G$506)</f>
        <v>0</v>
      </c>
      <c r="L16" s="281"/>
      <c r="M16" s="281">
        <f t="shared" ca="1" si="2"/>
        <v>0</v>
      </c>
      <c r="N16" s="19" t="str">
        <f t="shared" ca="1" si="3"/>
        <v/>
      </c>
    </row>
    <row r="17" spans="1:14" ht="14.4" thickBot="1">
      <c r="A17" s="310">
        <v>75</v>
      </c>
      <c r="B17" s="170" t="s">
        <v>466</v>
      </c>
      <c r="C17" s="311"/>
      <c r="D17" s="31">
        <f ca="1">SUM(D12:D16)</f>
        <v>0</v>
      </c>
      <c r="E17" s="31"/>
      <c r="F17" s="31">
        <f ca="1">SUM(F12:F16)</f>
        <v>0</v>
      </c>
      <c r="G17" s="31"/>
      <c r="H17" s="287">
        <f t="shared" ca="1" si="0"/>
        <v>0</v>
      </c>
      <c r="I17" s="278" t="str">
        <f t="shared" ca="1" si="1"/>
        <v/>
      </c>
      <c r="J17" s="309"/>
      <c r="K17" s="31">
        <f ca="1">SUM(K12:K16)</f>
        <v>0</v>
      </c>
      <c r="L17" s="31"/>
      <c r="M17" s="287">
        <f t="shared" ca="1" si="2"/>
        <v>0</v>
      </c>
      <c r="N17" s="278" t="str">
        <f t="shared" ca="1" si="3"/>
        <v/>
      </c>
    </row>
    <row r="18" spans="1:14" ht="14.4" thickTop="1">
      <c r="A18" s="140"/>
      <c r="B18" s="20"/>
      <c r="C18" s="23"/>
      <c r="E18" s="29"/>
      <c r="F18" s="30"/>
      <c r="G18" s="30"/>
      <c r="H18" s="44"/>
      <c r="I18" s="26"/>
      <c r="K18" s="30"/>
      <c r="L18" s="30"/>
      <c r="M18" s="44"/>
      <c r="N18" s="26"/>
    </row>
    <row r="19" spans="1:14">
      <c r="B19" s="143" t="s">
        <v>153</v>
      </c>
      <c r="C19" s="10"/>
      <c r="E19" s="29"/>
      <c r="H19" s="44"/>
      <c r="I19" s="19"/>
      <c r="M19" s="44"/>
      <c r="N19" s="19"/>
    </row>
    <row r="20" spans="1:14">
      <c r="A20" s="68">
        <v>651</v>
      </c>
      <c r="B20" s="68" t="s">
        <v>464</v>
      </c>
      <c r="C20" s="119"/>
      <c r="D20" s="281">
        <f ca="1">+SUMIF(Nomenclature!$A$3:$F$506,A20,Nomenclature!$E$3:$E$506)</f>
        <v>0</v>
      </c>
      <c r="E20" s="281"/>
      <c r="F20" s="281">
        <f ca="1">+SUMIF(Nomenclature!$A$3:$F$506,A20,Nomenclature!$F$3:$F$506)</f>
        <v>0</v>
      </c>
      <c r="H20" s="281">
        <f ca="1">$D20-F20</f>
        <v>0</v>
      </c>
      <c r="I20" s="19" t="str">
        <f ca="1">IF(F20=0,"",H20/F20)</f>
        <v/>
      </c>
      <c r="J20" s="19"/>
      <c r="K20" s="281">
        <f ca="1">+SUMIF(Nomenclature!$A$3:$G$506,A20,Nomenclature!$G$3:$G$506)</f>
        <v>0</v>
      </c>
      <c r="L20" s="281"/>
      <c r="M20" s="281">
        <f ca="1">$D20-K20</f>
        <v>0</v>
      </c>
      <c r="N20" s="19" t="str">
        <f ca="1">IF(K20=0,"",M20/K20)</f>
        <v/>
      </c>
    </row>
    <row r="21" spans="1:14">
      <c r="A21" s="68">
        <v>656</v>
      </c>
      <c r="B21" s="68" t="s">
        <v>586</v>
      </c>
      <c r="C21" s="119"/>
      <c r="D21" s="281">
        <f ca="1">+SUMIF(Nomenclature!$A$3:$F$506,A21,Nomenclature!$E$3:$E$506)</f>
        <v>0</v>
      </c>
      <c r="E21" s="281"/>
      <c r="F21" s="281">
        <f ca="1">+SUMIF(Nomenclature!$A$3:$F$506,A21,Nomenclature!$F$3:$F$506)</f>
        <v>0</v>
      </c>
      <c r="H21" s="281">
        <f ca="1">$D21-F21</f>
        <v>0</v>
      </c>
      <c r="I21" s="19" t="str">
        <f ca="1">IF(F21=0,"",H21/F21)</f>
        <v/>
      </c>
      <c r="J21" s="19"/>
      <c r="K21" s="281">
        <f ca="1">+SUMIF(Nomenclature!$A$3:$G$506,A21,Nomenclature!$G$3:$G$506)</f>
        <v>0</v>
      </c>
      <c r="L21" s="281"/>
      <c r="M21" s="281">
        <f ca="1">$D21-K21</f>
        <v>0</v>
      </c>
      <c r="N21" s="19" t="str">
        <f ca="1">IF(K21=0,"",M21/K21)</f>
        <v/>
      </c>
    </row>
    <row r="22" spans="1:14">
      <c r="A22" s="68">
        <v>658</v>
      </c>
      <c r="B22" s="68" t="s">
        <v>102</v>
      </c>
      <c r="C22" s="119"/>
      <c r="D22" s="281">
        <f ca="1">+SUMIF(Nomenclature!$A$3:$F$506,A22,Nomenclature!$E$3:$E$506)</f>
        <v>0</v>
      </c>
      <c r="E22" s="281"/>
      <c r="F22" s="281">
        <f ca="1">+SUMIF(Nomenclature!$A$3:$F$506,A22,Nomenclature!$F$3:$F$506)</f>
        <v>0</v>
      </c>
      <c r="H22" s="281">
        <f ca="1">$D22-F22</f>
        <v>0</v>
      </c>
      <c r="I22" s="19" t="str">
        <f ca="1">IF(F22=0,"",H22/F22)</f>
        <v/>
      </c>
      <c r="J22" s="19"/>
      <c r="K22" s="281">
        <f ca="1">+SUMIF(Nomenclature!$A$3:$G$506,A22,Nomenclature!$G$3:$G$506)</f>
        <v>0</v>
      </c>
      <c r="L22" s="281"/>
      <c r="M22" s="281">
        <f ca="1">$D22-K22</f>
        <v>0</v>
      </c>
      <c r="N22" s="19" t="str">
        <f ca="1">IF(K22=0,"",M22/K22)</f>
        <v/>
      </c>
    </row>
    <row r="23" spans="1:14">
      <c r="A23" s="68">
        <v>659</v>
      </c>
      <c r="B23" s="68" t="s">
        <v>103</v>
      </c>
      <c r="C23" s="119"/>
      <c r="D23" s="281">
        <f ca="1">+SUMIF(Nomenclature!$A$3:$F$506,A23,Nomenclature!$E$3:$E$506)</f>
        <v>0</v>
      </c>
      <c r="E23" s="281"/>
      <c r="F23" s="281">
        <f ca="1">+SUMIF(Nomenclature!$A$3:$F$506,A23,Nomenclature!$F$3:$F$506)</f>
        <v>0</v>
      </c>
      <c r="H23" s="281">
        <f ca="1">$D23-F23</f>
        <v>0</v>
      </c>
      <c r="I23" s="19" t="str">
        <f ca="1">IF(F23=0,"",H23/F23)</f>
        <v/>
      </c>
      <c r="J23" s="19"/>
      <c r="K23" s="281">
        <f ca="1">+SUMIF(Nomenclature!$A$3:$G$506,A23,Nomenclature!$G$3:$G$506)</f>
        <v>0</v>
      </c>
      <c r="L23" s="281"/>
      <c r="M23" s="281">
        <f ca="1">$D23-K23</f>
        <v>0</v>
      </c>
      <c r="N23" s="19" t="str">
        <f ca="1">IF(K23=0,"",M23/K23)</f>
        <v/>
      </c>
    </row>
    <row r="24" spans="1:14" s="22" customFormat="1" ht="14.4" thickBot="1">
      <c r="A24" s="307">
        <v>65</v>
      </c>
      <c r="B24" s="170" t="s">
        <v>465</v>
      </c>
      <c r="C24" s="308"/>
      <c r="D24" s="31">
        <f ca="1">SUM(D20:D23)</f>
        <v>0</v>
      </c>
      <c r="E24" s="31"/>
      <c r="F24" s="31">
        <f ca="1">SUM(F20:F23)</f>
        <v>0</v>
      </c>
      <c r="G24" s="31"/>
      <c r="H24" s="287">
        <f ca="1">$D24-F24</f>
        <v>0</v>
      </c>
      <c r="I24" s="278" t="str">
        <f ca="1">IF(F24=0,"",H24/F24)</f>
        <v/>
      </c>
      <c r="J24" s="309"/>
      <c r="K24" s="31">
        <f ca="1">SUM(K20:K23)</f>
        <v>0</v>
      </c>
      <c r="L24" s="31"/>
      <c r="M24" s="287">
        <f ca="1">$D24-K24</f>
        <v>0</v>
      </c>
      <c r="N24" s="278" t="str">
        <f ca="1">IF(K24=0,"",M24/K24)</f>
        <v/>
      </c>
    </row>
    <row r="25" spans="1:14" ht="14.4" thickTop="1">
      <c r="E25" s="29"/>
      <c r="H25" s="194"/>
      <c r="I25" s="19"/>
      <c r="M25" s="194"/>
      <c r="N25" s="19"/>
    </row>
    <row r="26" spans="1:14" s="22" customFormat="1" ht="14.4" thickBot="1">
      <c r="A26" s="307"/>
      <c r="B26" s="170" t="s">
        <v>80</v>
      </c>
      <c r="C26" s="308"/>
      <c r="D26" s="31">
        <f ca="1">P75M-P65M</f>
        <v>0</v>
      </c>
      <c r="E26" s="31"/>
      <c r="F26" s="31">
        <f ca="1">P75N-P65N</f>
        <v>0</v>
      </c>
      <c r="G26" s="31"/>
      <c r="H26" s="287">
        <f ca="1">$D26-F26</f>
        <v>0</v>
      </c>
      <c r="I26" s="278" t="str">
        <f ca="1">IF(F26=0,"",H26/F26)</f>
        <v/>
      </c>
      <c r="J26" s="309"/>
      <c r="K26" s="31">
        <f ca="1">P75N-P65N</f>
        <v>0</v>
      </c>
      <c r="L26" s="31"/>
      <c r="M26" s="287">
        <f ca="1">$D26-K26</f>
        <v>0</v>
      </c>
      <c r="N26" s="278" t="str">
        <f ca="1">IF(K26=0,"",M26/K26)</f>
        <v/>
      </c>
    </row>
    <row r="27" spans="1:14" ht="14.4" thickTop="1">
      <c r="H27"/>
      <c r="M27"/>
    </row>
    <row r="28" spans="1:14">
      <c r="B28" s="132" t="s">
        <v>46</v>
      </c>
      <c r="C28" s="55"/>
      <c r="D28" s="448">
        <f>Nomenclature!$E$1</f>
        <v>0</v>
      </c>
      <c r="E28" s="29"/>
    </row>
    <row r="29" spans="1:14">
      <c r="B29" s="132" t="s">
        <v>46</v>
      </c>
      <c r="C29" s="29"/>
      <c r="D29" s="448">
        <f>Nomenclature!$F$1</f>
        <v>0</v>
      </c>
    </row>
    <row r="30" spans="1:14">
      <c r="B30" s="132" t="s">
        <v>277</v>
      </c>
      <c r="C30" s="55"/>
      <c r="D30" s="55"/>
    </row>
    <row r="31" spans="1:14">
      <c r="C31" s="5"/>
    </row>
    <row r="32" spans="1:14">
      <c r="B32" s="12"/>
      <c r="C32" s="5"/>
    </row>
    <row r="33" spans="2:14">
      <c r="B33" s="24"/>
      <c r="C33" s="5"/>
    </row>
    <row r="34" spans="2:14" collapsed="1">
      <c r="B34" s="20"/>
      <c r="C34" s="23"/>
      <c r="D34" s="30"/>
      <c r="F34" s="30"/>
      <c r="G34" s="30"/>
      <c r="I34" s="30"/>
      <c r="K34" s="30"/>
      <c r="L34" s="30"/>
      <c r="N34" s="30"/>
    </row>
    <row r="35" spans="2:14">
      <c r="B35" s="12"/>
      <c r="C35" s="5"/>
    </row>
    <row r="36" spans="2:14">
      <c r="B36" s="12"/>
      <c r="C36" s="5"/>
    </row>
    <row r="37" spans="2:14">
      <c r="B37" s="12"/>
      <c r="C37" s="5"/>
    </row>
    <row r="38" spans="2:14">
      <c r="B38" s="12"/>
      <c r="C38" s="5"/>
    </row>
    <row r="39" spans="2:14">
      <c r="B39" s="12"/>
      <c r="C39" s="5"/>
    </row>
    <row r="40" spans="2:14">
      <c r="B40" s="12"/>
      <c r="C40" s="5"/>
    </row>
    <row r="41" spans="2:14">
      <c r="B41" s="24"/>
      <c r="C41" s="5"/>
    </row>
    <row r="42" spans="2:14" collapsed="1">
      <c r="B42" s="20"/>
      <c r="C42" s="23"/>
      <c r="D42" s="38"/>
      <c r="F42" s="38"/>
      <c r="G42" s="38"/>
      <c r="I42" s="38"/>
      <c r="K42" s="38"/>
      <c r="L42" s="38"/>
      <c r="N42" s="38"/>
    </row>
  </sheetData>
  <mergeCells count="1">
    <mergeCell ref="A6:H6"/>
  </mergeCells>
  <phoneticPr fontId="0" type="noConversion"/>
  <pageMargins left="0.43" right="0.28999999999999998" top="0.53" bottom="0.984251969" header="0.4921259845" footer="0.4921259845"/>
  <pageSetup paperSize="9" scale="54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I61"/>
  <sheetViews>
    <sheetView showZeros="0" view="pageBreakPreview" zoomScale="60" zoomScaleNormal="100" workbookViewId="0">
      <selection activeCell="E4" sqref="E4"/>
    </sheetView>
  </sheetViews>
  <sheetFormatPr baseColWidth="10" defaultColWidth="11.33203125" defaultRowHeight="14.4"/>
  <cols>
    <col min="1" max="1" width="10.109375" style="315" customWidth="1"/>
    <col min="2" max="2" width="51.21875" style="315" bestFit="1" customWidth="1"/>
    <col min="3" max="3" width="22.88671875" style="315" customWidth="1"/>
    <col min="4" max="4" width="15.77734375" style="339" customWidth="1"/>
    <col min="5" max="5" width="21" style="339" bestFit="1" customWidth="1"/>
    <col min="6" max="6" width="13.6640625" style="339" customWidth="1"/>
    <col min="7" max="7" width="21" style="315" bestFit="1" customWidth="1"/>
    <col min="8" max="8" width="15.33203125" style="315" bestFit="1" customWidth="1"/>
    <col min="9" max="9" width="20.109375" style="315" bestFit="1" customWidth="1"/>
    <col min="10" max="10" width="13.33203125" style="315" customWidth="1"/>
    <col min="11" max="11" width="13.21875" style="315" customWidth="1"/>
    <col min="12" max="16384" width="11.33203125" style="315"/>
  </cols>
  <sheetData>
    <row r="1" spans="1:9" ht="15" thickBot="1">
      <c r="A1" s="313"/>
      <c r="B1" s="313"/>
      <c r="C1" s="313"/>
      <c r="D1" s="314"/>
      <c r="E1" s="314"/>
      <c r="F1" s="314"/>
      <c r="G1" s="313"/>
      <c r="H1" s="313"/>
      <c r="I1" s="313"/>
    </row>
    <row r="2" spans="1:9" ht="18" thickBot="1">
      <c r="A2" s="420" t="s">
        <v>360</v>
      </c>
      <c r="B2" s="420"/>
      <c r="C2" s="420"/>
      <c r="D2" s="420"/>
      <c r="E2" s="420"/>
      <c r="F2" s="420"/>
      <c r="G2" s="420"/>
      <c r="H2" s="420"/>
      <c r="I2" s="316"/>
    </row>
    <row r="3" spans="1:9" ht="18" thickBot="1">
      <c r="A3" s="317"/>
      <c r="B3" s="317"/>
      <c r="C3" s="317"/>
      <c r="D3" s="318"/>
      <c r="E3" s="318"/>
      <c r="F3" s="318"/>
      <c r="G3" s="317"/>
      <c r="H3" s="317"/>
      <c r="I3" s="313"/>
    </row>
    <row r="4" spans="1:9" ht="18" thickBot="1">
      <c r="A4" s="319" t="s">
        <v>542</v>
      </c>
      <c r="B4" s="416"/>
      <c r="C4" s="319" t="s">
        <v>543</v>
      </c>
      <c r="D4" s="320">
        <f>+'Page de garde'!F12</f>
        <v>0</v>
      </c>
      <c r="E4" s="320">
        <f>+Nomenclature!F1</f>
        <v>0</v>
      </c>
      <c r="F4" s="320">
        <f>+Nomenclature!G1</f>
        <v>-153</v>
      </c>
      <c r="G4" s="321" t="s">
        <v>544</v>
      </c>
      <c r="H4" s="319" t="s">
        <v>545</v>
      </c>
      <c r="I4" s="428" t="s">
        <v>546</v>
      </c>
    </row>
    <row r="5" spans="1:9" ht="18.600000000000001" thickTop="1" thickBot="1">
      <c r="A5" s="322"/>
      <c r="B5" s="417"/>
      <c r="C5" s="322"/>
      <c r="D5" s="323"/>
      <c r="E5" s="323"/>
      <c r="F5" s="323"/>
      <c r="G5" s="324"/>
      <c r="H5" s="325"/>
      <c r="I5" s="429"/>
    </row>
    <row r="6" spans="1:9" s="331" customFormat="1" ht="17.399999999999999">
      <c r="A6" s="327">
        <v>21</v>
      </c>
      <c r="B6" s="418" t="s">
        <v>558</v>
      </c>
      <c r="C6" s="327"/>
      <c r="D6" s="328">
        <f ca="1">SUM(D7:D9)</f>
        <v>0</v>
      </c>
      <c r="E6" s="328">
        <f ca="1">SUM(E7:E9)</f>
        <v>0</v>
      </c>
      <c r="F6" s="328">
        <f ca="1">SUM(F7:F9)</f>
        <v>0</v>
      </c>
      <c r="G6" s="356">
        <f ca="1">D6-E6</f>
        <v>0</v>
      </c>
      <c r="H6" s="357">
        <f ca="1">IF(E6=0,0,G6/E6)</f>
        <v>0</v>
      </c>
      <c r="I6" s="427"/>
    </row>
    <row r="7" spans="1:9" s="338" customFormat="1" ht="17.399999999999999">
      <c r="A7" s="333">
        <v>211</v>
      </c>
      <c r="B7" s="419" t="s">
        <v>559</v>
      </c>
      <c r="C7" s="333"/>
      <c r="D7" s="334">
        <f ca="1">+SUMIF(Nomenclature!$A$3:$G$427,$A7,Nomenclature!$E$3:$E$427)</f>
        <v>0</v>
      </c>
      <c r="E7" s="334">
        <f ca="1">+SUMIF(Nomenclature!$A$3:$G$427,$A7,Nomenclature!$F$3:$F$427)</f>
        <v>0</v>
      </c>
      <c r="F7" s="334">
        <f ca="1">+SUMIF(Nomenclature!$A$3:$G$427,$A7,Nomenclature!$G$3:$G$427)</f>
        <v>0</v>
      </c>
      <c r="G7" s="336">
        <f t="shared" ref="G7:G61" ca="1" si="0">D7-E7</f>
        <v>0</v>
      </c>
      <c r="H7" s="337">
        <f t="shared" ref="H7:H61" ca="1" si="1">IF(E7=0,0,G7/E7)</f>
        <v>0</v>
      </c>
      <c r="I7" s="426"/>
    </row>
    <row r="8" spans="1:9" s="338" customFormat="1" ht="17.399999999999999">
      <c r="A8" s="333">
        <v>212</v>
      </c>
      <c r="B8" s="419" t="s">
        <v>560</v>
      </c>
      <c r="C8" s="333"/>
      <c r="D8" s="334">
        <f ca="1">+SUMIF(Nomenclature!$A$3:$G$427,$A8,Nomenclature!$E$3:$E$427)</f>
        <v>0</v>
      </c>
      <c r="E8" s="334">
        <f ca="1">+SUMIF(Nomenclature!$A$3:$G$427,$A8,Nomenclature!$F$3:$F$427)</f>
        <v>0</v>
      </c>
      <c r="F8" s="334"/>
      <c r="G8" s="336">
        <f t="shared" ca="1" si="0"/>
        <v>0</v>
      </c>
      <c r="H8" s="337">
        <f t="shared" ca="1" si="1"/>
        <v>0</v>
      </c>
      <c r="I8" s="426"/>
    </row>
    <row r="9" spans="1:9" s="338" customFormat="1" ht="18" thickBot="1">
      <c r="A9" s="422">
        <v>213</v>
      </c>
      <c r="B9" s="421" t="s">
        <v>331</v>
      </c>
      <c r="C9" s="422"/>
      <c r="D9" s="423">
        <f ca="1">+SUMIF(Nomenclature!$A$3:$G$427,$A9,Nomenclature!$E$3:$E$427)</f>
        <v>0</v>
      </c>
      <c r="E9" s="423">
        <f ca="1">+SUMIF(Nomenclature!$A$3:$G$427,$A9,Nomenclature!$F$3:$F$427)</f>
        <v>0</v>
      </c>
      <c r="F9" s="423">
        <f ca="1">+SUMIF(Nomenclature!$A$3:$G$427,$A9,Nomenclature!$G$3:$G$427)</f>
        <v>0</v>
      </c>
      <c r="G9" s="424">
        <f t="shared" ca="1" si="0"/>
        <v>0</v>
      </c>
      <c r="H9" s="425">
        <f t="shared" ca="1" si="1"/>
        <v>0</v>
      </c>
      <c r="I9" s="426"/>
    </row>
    <row r="10" spans="1:9" s="331" customFormat="1" ht="17.399999999999999">
      <c r="A10" s="327">
        <v>22</v>
      </c>
      <c r="B10" s="418" t="s">
        <v>561</v>
      </c>
      <c r="C10" s="327"/>
      <c r="D10" s="328">
        <f ca="1">SUM(D11:D14)</f>
        <v>0</v>
      </c>
      <c r="E10" s="328">
        <f ca="1">SUM(E11:E14)</f>
        <v>0</v>
      </c>
      <c r="F10" s="328">
        <f ca="1">SUM(F11:F14)</f>
        <v>0</v>
      </c>
      <c r="G10" s="329">
        <f t="shared" ca="1" si="0"/>
        <v>0</v>
      </c>
      <c r="H10" s="330">
        <f t="shared" ca="1" si="1"/>
        <v>0</v>
      </c>
      <c r="I10" s="427"/>
    </row>
    <row r="11" spans="1:9" s="338" customFormat="1" ht="17.399999999999999">
      <c r="A11" s="422">
        <v>221</v>
      </c>
      <c r="B11" s="421" t="s">
        <v>332</v>
      </c>
      <c r="C11" s="422"/>
      <c r="D11" s="423">
        <f ca="1">+SUMIF(Nomenclature!$A$3:$G$427,$A11,Nomenclature!$E$3:$E$427)</f>
        <v>0</v>
      </c>
      <c r="E11" s="423">
        <f ca="1">+SUMIF(Nomenclature!$A$3:$G$427,$A11,Nomenclature!$F$3:$F$427)</f>
        <v>0</v>
      </c>
      <c r="F11" s="423">
        <f ca="1">+SUMIF(Nomenclature!$A$3:$G$427,$A11,Nomenclature!$G$3:$G$427)</f>
        <v>0</v>
      </c>
      <c r="G11" s="424">
        <f t="shared" ca="1" si="0"/>
        <v>0</v>
      </c>
      <c r="H11" s="425">
        <f t="shared" ca="1" si="1"/>
        <v>0</v>
      </c>
      <c r="I11" s="426"/>
    </row>
    <row r="12" spans="1:9" s="338" customFormat="1" ht="17.399999999999999">
      <c r="A12" s="333">
        <v>222</v>
      </c>
      <c r="B12" s="419" t="s">
        <v>181</v>
      </c>
      <c r="C12" s="333"/>
      <c r="D12" s="334">
        <f ca="1">+SUMIF(Nomenclature!$A$3:$G$427,$A12,Nomenclature!$E$3:$E$427)</f>
        <v>0</v>
      </c>
      <c r="E12" s="334">
        <f ca="1">+SUMIF(Nomenclature!$A$3:$G$427,$A12,Nomenclature!$F$3:$F$427)</f>
        <v>0</v>
      </c>
      <c r="F12" s="334"/>
      <c r="G12" s="336">
        <f t="shared" ca="1" si="0"/>
        <v>0</v>
      </c>
      <c r="H12" s="337">
        <f t="shared" ca="1" si="1"/>
        <v>0</v>
      </c>
      <c r="I12" s="426"/>
    </row>
    <row r="13" spans="1:9" s="338" customFormat="1" ht="17.399999999999999">
      <c r="A13" s="333">
        <v>223</v>
      </c>
      <c r="B13" s="419" t="s">
        <v>333</v>
      </c>
      <c r="C13" s="333"/>
      <c r="D13" s="334">
        <f ca="1">+SUMIF(Nomenclature!$A$3:$G$427,$A13,Nomenclature!$E$3:$E$427)</f>
        <v>0</v>
      </c>
      <c r="E13" s="334">
        <f ca="1">+SUMIF(Nomenclature!$A$3:$G$427,$A13,Nomenclature!$F$3:$F$427)</f>
        <v>0</v>
      </c>
      <c r="F13" s="334">
        <f ca="1">+SUMIF(Nomenclature!$A$3:$G$427,$A13,Nomenclature!$G$3:$G$427)</f>
        <v>0</v>
      </c>
      <c r="G13" s="336">
        <f t="shared" ca="1" si="0"/>
        <v>0</v>
      </c>
      <c r="H13" s="337">
        <f t="shared" ca="1" si="1"/>
        <v>0</v>
      </c>
      <c r="I13" s="426"/>
    </row>
    <row r="14" spans="1:9" s="338" customFormat="1" ht="17.399999999999999">
      <c r="A14" s="333">
        <v>228</v>
      </c>
      <c r="B14" s="419" t="s">
        <v>182</v>
      </c>
      <c r="C14" s="333"/>
      <c r="D14" s="334">
        <f ca="1">+SUMIF(Nomenclature!$A$3:$G$427,$A14,Nomenclature!$E$3:$E$427)</f>
        <v>0</v>
      </c>
      <c r="E14" s="334">
        <f ca="1">+SUMIF(Nomenclature!$A$3:$G$427,$A14,Nomenclature!$F$3:$F$427)</f>
        <v>0</v>
      </c>
      <c r="F14" s="334">
        <f ca="1">+SUMIF(Nomenclature!$A$3:$G$427,$A14,Nomenclature!$G$3:$G$427)</f>
        <v>0</v>
      </c>
      <c r="G14" s="336">
        <f t="shared" ca="1" si="0"/>
        <v>0</v>
      </c>
      <c r="H14" s="337">
        <f t="shared" ca="1" si="1"/>
        <v>0</v>
      </c>
      <c r="I14" s="426"/>
    </row>
    <row r="15" spans="1:9" s="338" customFormat="1" ht="18" thickBot="1">
      <c r="A15" s="333"/>
      <c r="B15" s="419"/>
      <c r="C15" s="333"/>
      <c r="D15" s="334"/>
      <c r="E15" s="334"/>
      <c r="F15" s="334"/>
      <c r="G15" s="336">
        <f t="shared" si="0"/>
        <v>0</v>
      </c>
      <c r="H15" s="337">
        <f t="shared" si="1"/>
        <v>0</v>
      </c>
      <c r="I15" s="426"/>
    </row>
    <row r="16" spans="1:9" s="331" customFormat="1" ht="17.399999999999999">
      <c r="A16" s="327">
        <v>23</v>
      </c>
      <c r="B16" s="418" t="s">
        <v>562</v>
      </c>
      <c r="C16" s="327"/>
      <c r="D16" s="328">
        <f ca="1">SUM(D17:D23)</f>
        <v>0</v>
      </c>
      <c r="E16" s="328">
        <f ca="1">SUM(E17:E23)</f>
        <v>0</v>
      </c>
      <c r="F16" s="328"/>
      <c r="G16" s="329">
        <f t="shared" ca="1" si="0"/>
        <v>0</v>
      </c>
      <c r="H16" s="330">
        <f t="shared" ca="1" si="1"/>
        <v>0</v>
      </c>
      <c r="I16" s="427"/>
    </row>
    <row r="17" spans="1:9" s="338" customFormat="1" ht="17.399999999999999">
      <c r="A17" s="333">
        <v>231</v>
      </c>
      <c r="B17" s="419" t="s">
        <v>563</v>
      </c>
      <c r="C17" s="333"/>
      <c r="D17" s="334">
        <f ca="1">+SUMIF(Nomenclature!$A$3:$G$427,$A17,Nomenclature!$E$3:$E$427)</f>
        <v>0</v>
      </c>
      <c r="E17" s="334">
        <f ca="1">+SUMIF(Nomenclature!$A$3:$G$427,$A17,Nomenclature!$F$3:$F$427)</f>
        <v>0</v>
      </c>
      <c r="F17" s="334">
        <f ca="1">+SUMIF(Nomenclature!$A$3:$G$427,$A17,Nomenclature!$G$3:$G$427)</f>
        <v>0</v>
      </c>
      <c r="G17" s="336">
        <f t="shared" ca="1" si="0"/>
        <v>0</v>
      </c>
      <c r="H17" s="337">
        <f t="shared" ca="1" si="1"/>
        <v>0</v>
      </c>
      <c r="I17" s="426"/>
    </row>
    <row r="18" spans="1:9" s="338" customFormat="1" ht="17.399999999999999">
      <c r="A18" s="333">
        <v>232</v>
      </c>
      <c r="B18" s="419" t="s">
        <v>564</v>
      </c>
      <c r="C18" s="333"/>
      <c r="D18" s="334">
        <f ca="1">+SUMIF(Nomenclature!$A$3:$G$427,$A18,Nomenclature!$E$3:$E$427)</f>
        <v>0</v>
      </c>
      <c r="E18" s="334">
        <f ca="1">+SUMIF(Nomenclature!$A$3:$G$427,$A18,Nomenclature!$F$3:$F$427)</f>
        <v>0</v>
      </c>
      <c r="F18" s="334"/>
      <c r="G18" s="336">
        <f t="shared" ca="1" si="0"/>
        <v>0</v>
      </c>
      <c r="H18" s="337">
        <f t="shared" ca="1" si="1"/>
        <v>0</v>
      </c>
      <c r="I18" s="426"/>
    </row>
    <row r="19" spans="1:9" s="338" customFormat="1" ht="17.399999999999999">
      <c r="A19" s="333">
        <v>233</v>
      </c>
      <c r="B19" s="419" t="s">
        <v>565</v>
      </c>
      <c r="C19" s="333"/>
      <c r="D19" s="334">
        <f ca="1">+SUMIF(Nomenclature!$A$3:$G$427,$A19,Nomenclature!$E$3:$E$427)</f>
        <v>0</v>
      </c>
      <c r="E19" s="334">
        <f ca="1">+SUMIF(Nomenclature!$A$3:$G$427,$A19,Nomenclature!$F$3:$F$427)</f>
        <v>0</v>
      </c>
      <c r="F19" s="334">
        <f ca="1">+SUMIF(Nomenclature!$A$3:$G$427,$A19,Nomenclature!$G$3:$G$427)</f>
        <v>0</v>
      </c>
      <c r="G19" s="336">
        <f t="shared" ca="1" si="0"/>
        <v>0</v>
      </c>
      <c r="H19" s="337">
        <f t="shared" ca="1" si="1"/>
        <v>0</v>
      </c>
      <c r="I19" s="426"/>
    </row>
    <row r="20" spans="1:9" s="338" customFormat="1" ht="17.399999999999999">
      <c r="A20" s="333">
        <v>234</v>
      </c>
      <c r="B20" s="419" t="s">
        <v>566</v>
      </c>
      <c r="C20" s="333"/>
      <c r="D20" s="334">
        <f ca="1">+SUMIF(Nomenclature!$A$3:$G$427,$A20,Nomenclature!$E$3:$E$427)</f>
        <v>0</v>
      </c>
      <c r="E20" s="334">
        <f ca="1">+SUMIF(Nomenclature!$A$3:$G$427,$A20,Nomenclature!$F$3:$F$427)</f>
        <v>0</v>
      </c>
      <c r="F20" s="334">
        <f ca="1">+SUMIF(Nomenclature!$A$3:$G$427,$A20,Nomenclature!$G$3:$G$427)</f>
        <v>0</v>
      </c>
      <c r="G20" s="336">
        <f t="shared" ca="1" si="0"/>
        <v>0</v>
      </c>
      <c r="H20" s="337">
        <f t="shared" ca="1" si="1"/>
        <v>0</v>
      </c>
      <c r="I20" s="426"/>
    </row>
    <row r="21" spans="1:9" s="338" customFormat="1" ht="17.399999999999999">
      <c r="A21" s="333">
        <v>235</v>
      </c>
      <c r="B21" s="419" t="s">
        <v>567</v>
      </c>
      <c r="C21" s="333"/>
      <c r="D21" s="334">
        <f ca="1">+SUMIF(Nomenclature!$A$3:$G$427,$A21,Nomenclature!$E$3:$E$427)</f>
        <v>0</v>
      </c>
      <c r="E21" s="334">
        <f ca="1">+SUMIF(Nomenclature!$A$3:$G$427,$A21,Nomenclature!$F$3:$F$427)</f>
        <v>0</v>
      </c>
      <c r="F21" s="334">
        <f ca="1">+SUMIF(Nomenclature!$A$3:$G$427,$A21,Nomenclature!$G$3:$G$427)</f>
        <v>0</v>
      </c>
      <c r="G21" s="336">
        <f t="shared" ca="1" si="0"/>
        <v>0</v>
      </c>
      <c r="H21" s="337">
        <f t="shared" ca="1" si="1"/>
        <v>0</v>
      </c>
      <c r="I21" s="426"/>
    </row>
    <row r="22" spans="1:9" s="338" customFormat="1" ht="17.399999999999999">
      <c r="A22" s="333">
        <v>238</v>
      </c>
      <c r="B22" s="419" t="s">
        <v>568</v>
      </c>
      <c r="C22" s="333"/>
      <c r="D22" s="334">
        <f ca="1">+SUMIF(Nomenclature!$A$3:$G$427,$A22,Nomenclature!$E$3:$E$427)</f>
        <v>0</v>
      </c>
      <c r="E22" s="334">
        <f ca="1">+SUMIF(Nomenclature!$A$3:$G$427,$A22,Nomenclature!$F$3:$F$427)</f>
        <v>0</v>
      </c>
      <c r="F22" s="334">
        <f ca="1">+SUMIF(Nomenclature!$A$3:$G$427,$A22,Nomenclature!$G$3:$G$427)</f>
        <v>0</v>
      </c>
      <c r="G22" s="336">
        <f t="shared" ca="1" si="0"/>
        <v>0</v>
      </c>
      <c r="H22" s="337">
        <f t="shared" ca="1" si="1"/>
        <v>0</v>
      </c>
      <c r="I22" s="426"/>
    </row>
    <row r="23" spans="1:9" s="338" customFormat="1" ht="17.399999999999999">
      <c r="A23" s="333">
        <v>239</v>
      </c>
      <c r="B23" s="419" t="s">
        <v>569</v>
      </c>
      <c r="C23" s="333"/>
      <c r="D23" s="334">
        <f ca="1">+SUMIF(Nomenclature!$A$3:$G$427,$A23,Nomenclature!$E$3:$E$427)</f>
        <v>0</v>
      </c>
      <c r="E23" s="334">
        <f ca="1">+SUMIF(Nomenclature!$A$3:$G$427,$A23,Nomenclature!$F$3:$F$427)</f>
        <v>0</v>
      </c>
      <c r="F23" s="334">
        <f ca="1">+SUMIF(Nomenclature!$A$3:$G$427,$A23,Nomenclature!$G$3:$G$427)</f>
        <v>0</v>
      </c>
      <c r="G23" s="336">
        <f t="shared" ca="1" si="0"/>
        <v>0</v>
      </c>
      <c r="H23" s="337">
        <f t="shared" ca="1" si="1"/>
        <v>0</v>
      </c>
      <c r="I23" s="426"/>
    </row>
    <row r="24" spans="1:9" s="338" customFormat="1" ht="18" thickBot="1">
      <c r="A24" s="333"/>
      <c r="B24" s="419"/>
      <c r="C24" s="333"/>
      <c r="D24" s="334"/>
      <c r="E24" s="334"/>
      <c r="F24" s="334"/>
      <c r="G24" s="336">
        <f t="shared" si="0"/>
        <v>0</v>
      </c>
      <c r="H24" s="337">
        <f t="shared" si="1"/>
        <v>0</v>
      </c>
      <c r="I24" s="426"/>
    </row>
    <row r="25" spans="1:9" s="331" customFormat="1" ht="17.399999999999999">
      <c r="A25" s="327" t="s">
        <v>570</v>
      </c>
      <c r="B25" s="418" t="s">
        <v>571</v>
      </c>
      <c r="C25" s="327"/>
      <c r="D25" s="328">
        <f ca="1">SUM(D26:D29)</f>
        <v>0</v>
      </c>
      <c r="E25" s="328">
        <f ca="1">SUM(E26:E29)</f>
        <v>0</v>
      </c>
      <c r="F25" s="328">
        <f ca="1">SUM(F26:F29)</f>
        <v>0</v>
      </c>
      <c r="G25" s="329">
        <f t="shared" ca="1" si="0"/>
        <v>0</v>
      </c>
      <c r="H25" s="330">
        <f t="shared" ca="1" si="1"/>
        <v>0</v>
      </c>
      <c r="I25" s="427"/>
    </row>
    <row r="26" spans="1:9" s="338" customFormat="1" ht="17.399999999999999">
      <c r="A26" s="333">
        <v>241</v>
      </c>
      <c r="B26" s="419" t="s">
        <v>572</v>
      </c>
      <c r="C26" s="333"/>
      <c r="D26" s="334">
        <f ca="1">+SUMIF(Nomenclature!$A$3:$G$427,$A26,Nomenclature!$E$3:$E$427)</f>
        <v>0</v>
      </c>
      <c r="E26" s="334">
        <f ca="1">+SUMIF(Nomenclature!$A$3:$G$427,$A26,Nomenclature!$F$3:$F$427)</f>
        <v>0</v>
      </c>
      <c r="F26" s="334">
        <f ca="1">+SUMIF(Nomenclature!$A$3:$G$427,$A26,Nomenclature!$G$3:$G$427)</f>
        <v>0</v>
      </c>
      <c r="G26" s="336">
        <f t="shared" ca="1" si="0"/>
        <v>0</v>
      </c>
      <c r="H26" s="337">
        <f t="shared" ca="1" si="1"/>
        <v>0</v>
      </c>
      <c r="I26" s="426"/>
    </row>
    <row r="27" spans="1:9" s="338" customFormat="1" ht="17.399999999999999">
      <c r="A27" s="333">
        <v>248</v>
      </c>
      <c r="B27" s="419" t="s">
        <v>573</v>
      </c>
      <c r="C27" s="333"/>
      <c r="D27" s="334">
        <f ca="1">+SUMIF(Nomenclature!$A$3:$G$427,$A27,Nomenclature!$E$3:$E$427)</f>
        <v>0</v>
      </c>
      <c r="E27" s="334">
        <f ca="1">+SUMIF(Nomenclature!$A$3:$G$427,$A27,Nomenclature!$F$3:$F$427)</f>
        <v>0</v>
      </c>
      <c r="F27" s="334">
        <f ca="1">+SUMIF(Nomenclature!$A$3:$G$427,$A27,Nomenclature!$G$3:$G$427)</f>
        <v>0</v>
      </c>
      <c r="G27" s="336">
        <f t="shared" ca="1" si="0"/>
        <v>0</v>
      </c>
      <c r="H27" s="337">
        <f t="shared" ca="1" si="1"/>
        <v>0</v>
      </c>
      <c r="I27" s="426"/>
    </row>
    <row r="28" spans="1:9" s="338" customFormat="1" ht="17.399999999999999">
      <c r="A28" s="333">
        <v>251</v>
      </c>
      <c r="B28" s="419" t="s">
        <v>574</v>
      </c>
      <c r="C28" s="333"/>
      <c r="D28" s="334">
        <f ca="1">+SUMIF(Nomenclature!$A$3:$G$427,$A28,Nomenclature!$E$3:$E$427)</f>
        <v>0</v>
      </c>
      <c r="E28" s="334">
        <f ca="1">+SUMIF(Nomenclature!$A$3:$G$427,$A28,Nomenclature!$F$3:$F$427)</f>
        <v>0</v>
      </c>
      <c r="F28" s="334">
        <f ca="1">+SUMIF(Nomenclature!$A$3:$G$427,$A28,Nomenclature!$G$3:$G$427)</f>
        <v>0</v>
      </c>
      <c r="G28" s="336">
        <f t="shared" ca="1" si="0"/>
        <v>0</v>
      </c>
      <c r="H28" s="337">
        <f t="shared" ca="1" si="1"/>
        <v>0</v>
      </c>
      <c r="I28" s="426"/>
    </row>
    <row r="29" spans="1:9" s="338" customFormat="1" ht="17.399999999999999">
      <c r="A29" s="333">
        <v>258</v>
      </c>
      <c r="B29" s="419" t="s">
        <v>173</v>
      </c>
      <c r="C29" s="333"/>
      <c r="D29" s="334">
        <f ca="1">+SUMIF(Nomenclature!$A$3:$G$427,$A29,Nomenclature!$E$3:$E$427)</f>
        <v>0</v>
      </c>
      <c r="E29" s="334">
        <f ca="1">+SUMIF(Nomenclature!$A$3:$G$427,$A29,Nomenclature!$F$3:$F$427)</f>
        <v>0</v>
      </c>
      <c r="F29" s="334">
        <f ca="1">+SUMIF(Nomenclature!$A$3:$G$427,$A29,Nomenclature!$G$3:$G$427)</f>
        <v>0</v>
      </c>
      <c r="G29" s="336">
        <f t="shared" ca="1" si="0"/>
        <v>0</v>
      </c>
      <c r="H29" s="337">
        <f t="shared" ca="1" si="1"/>
        <v>0</v>
      </c>
      <c r="I29" s="426"/>
    </row>
    <row r="30" spans="1:9" s="338" customFormat="1" ht="18" thickBot="1">
      <c r="A30" s="333"/>
      <c r="B30" s="419"/>
      <c r="C30" s="333"/>
      <c r="D30" s="334"/>
      <c r="E30" s="334"/>
      <c r="F30" s="334"/>
      <c r="G30" s="336">
        <f t="shared" si="0"/>
        <v>0</v>
      </c>
      <c r="H30" s="337">
        <f t="shared" si="1"/>
        <v>0</v>
      </c>
      <c r="I30" s="426"/>
    </row>
    <row r="31" spans="1:9" s="331" customFormat="1" ht="17.399999999999999">
      <c r="A31" s="327">
        <v>27</v>
      </c>
      <c r="B31" s="418" t="s">
        <v>176</v>
      </c>
      <c r="C31" s="327"/>
      <c r="D31" s="328">
        <f ca="1">SUM(D32:D33)</f>
        <v>0</v>
      </c>
      <c r="E31" s="328">
        <f ca="1">SUM(E32:E33)</f>
        <v>0</v>
      </c>
      <c r="F31" s="328">
        <f ca="1">SUM(F32:F33)</f>
        <v>0</v>
      </c>
      <c r="G31" s="329">
        <f t="shared" ca="1" si="0"/>
        <v>0</v>
      </c>
      <c r="H31" s="330">
        <f t="shared" ca="1" si="1"/>
        <v>0</v>
      </c>
      <c r="I31" s="427"/>
    </row>
    <row r="32" spans="1:9" s="338" customFormat="1" ht="17.399999999999999">
      <c r="A32" s="333">
        <v>271</v>
      </c>
      <c r="B32" s="419" t="s">
        <v>595</v>
      </c>
      <c r="C32" s="333"/>
      <c r="D32" s="334">
        <f ca="1">+SUMIF(Nomenclature!$A$3:$G$427,$A32,Nomenclature!$E$3:$E$427)</f>
        <v>0</v>
      </c>
      <c r="E32" s="334">
        <f ca="1">+SUMIF(Nomenclature!$A$3:$G$427,$A32,Nomenclature!$F$3:$F$427)</f>
        <v>0</v>
      </c>
      <c r="F32" s="334">
        <f ca="1">+SUMIF(Nomenclature!$A$3:$G$427,$A32,Nomenclature!$G$3:$G$427)</f>
        <v>0</v>
      </c>
      <c r="G32" s="336">
        <f t="shared" ca="1" si="0"/>
        <v>0</v>
      </c>
      <c r="H32" s="337">
        <f t="shared" ca="1" si="1"/>
        <v>0</v>
      </c>
      <c r="I32" s="426"/>
    </row>
    <row r="33" spans="1:9" s="338" customFormat="1" ht="17.399999999999999">
      <c r="A33" s="333">
        <v>272</v>
      </c>
      <c r="B33" s="419" t="s">
        <v>596</v>
      </c>
      <c r="C33" s="333"/>
      <c r="D33" s="334">
        <f ca="1">+SUMIF(Nomenclature!$A$3:$G$427,$A33,Nomenclature!$E$3:$E$427)</f>
        <v>0</v>
      </c>
      <c r="E33" s="334">
        <f ca="1">+SUMIF(Nomenclature!$A$3:$G$427,$A33,Nomenclature!$F$3:$F$427)</f>
        <v>0</v>
      </c>
      <c r="F33" s="334">
        <f ca="1">+SUMIF(Nomenclature!$A$3:$G$427,$A33,Nomenclature!$G$3:$G$427)</f>
        <v>0</v>
      </c>
      <c r="G33" s="336">
        <f t="shared" ca="1" si="0"/>
        <v>0</v>
      </c>
      <c r="H33" s="337">
        <f t="shared" ca="1" si="1"/>
        <v>0</v>
      </c>
      <c r="I33" s="426"/>
    </row>
    <row r="34" spans="1:9" s="338" customFormat="1" ht="18" thickBot="1">
      <c r="A34" s="422"/>
      <c r="B34" s="421"/>
      <c r="C34" s="422"/>
      <c r="D34" s="423"/>
      <c r="E34" s="423"/>
      <c r="F34" s="423"/>
      <c r="G34" s="424">
        <f t="shared" si="0"/>
        <v>0</v>
      </c>
      <c r="H34" s="425">
        <f t="shared" si="1"/>
        <v>0</v>
      </c>
      <c r="I34" s="426"/>
    </row>
    <row r="35" spans="1:9" s="331" customFormat="1" ht="17.399999999999999">
      <c r="A35" s="327">
        <v>31</v>
      </c>
      <c r="B35" s="418" t="s">
        <v>575</v>
      </c>
      <c r="C35" s="327"/>
      <c r="D35" s="328">
        <f ca="1">SUM(D36:D40)</f>
        <v>0</v>
      </c>
      <c r="E35" s="328">
        <f ca="1">SUM(E36:E40)</f>
        <v>0</v>
      </c>
      <c r="F35" s="328">
        <f ca="1">SUM(F36:F40)</f>
        <v>0</v>
      </c>
      <c r="G35" s="329">
        <f t="shared" ca="1" si="0"/>
        <v>0</v>
      </c>
      <c r="H35" s="330">
        <f t="shared" ca="1" si="1"/>
        <v>0</v>
      </c>
      <c r="I35" s="427"/>
    </row>
    <row r="36" spans="1:9" s="338" customFormat="1" ht="17.399999999999999">
      <c r="A36" s="333">
        <v>311</v>
      </c>
      <c r="B36" s="419" t="s">
        <v>576</v>
      </c>
      <c r="C36" s="333"/>
      <c r="D36" s="334">
        <f ca="1">+SUMIF(Nomenclature!$A$3:$G$427,$A36,Nomenclature!$E$3:$E$427)</f>
        <v>0</v>
      </c>
      <c r="E36" s="334">
        <f ca="1">+SUMIF(Nomenclature!$A$3:$G$427,$A36,Nomenclature!$F$3:$F$427)</f>
        <v>0</v>
      </c>
      <c r="F36" s="334">
        <f ca="1">+SUMIF(Nomenclature!$A$3:$G$427,$A36,Nomenclature!$G$3:$G$427)</f>
        <v>0</v>
      </c>
      <c r="G36" s="336">
        <f t="shared" ca="1" si="0"/>
        <v>0</v>
      </c>
      <c r="H36" s="337">
        <f t="shared" ca="1" si="1"/>
        <v>0</v>
      </c>
      <c r="I36" s="426"/>
    </row>
    <row r="37" spans="1:9" s="338" customFormat="1" ht="17.399999999999999">
      <c r="A37" s="333">
        <v>312</v>
      </c>
      <c r="B37" s="419" t="s">
        <v>577</v>
      </c>
      <c r="C37" s="333"/>
      <c r="D37" s="334">
        <f ca="1">+SUMIF(Nomenclature!$A$3:$G$427,$A37,Nomenclature!$E$3:$E$427)</f>
        <v>0</v>
      </c>
      <c r="E37" s="334">
        <f ca="1">+SUMIF(Nomenclature!$A$3:$G$427,$A37,Nomenclature!$F$3:$F$427)</f>
        <v>0</v>
      </c>
      <c r="F37" s="334">
        <f ca="1">+SUMIF(Nomenclature!$A$3:$G$427,$A37,Nomenclature!$G$3:$G$427)</f>
        <v>0</v>
      </c>
      <c r="G37" s="336">
        <f t="shared" ca="1" si="0"/>
        <v>0</v>
      </c>
      <c r="H37" s="337">
        <f t="shared" ca="1" si="1"/>
        <v>0</v>
      </c>
      <c r="I37" s="426"/>
    </row>
    <row r="38" spans="1:9" s="338" customFormat="1" ht="17.399999999999999">
      <c r="A38" s="333">
        <v>313</v>
      </c>
      <c r="B38" s="419" t="s">
        <v>578</v>
      </c>
      <c r="C38" s="333"/>
      <c r="D38" s="334">
        <f ca="1">+SUMIF(Nomenclature!$A$3:$G$427,$A38,Nomenclature!$E$3:$E$427)</f>
        <v>0</v>
      </c>
      <c r="E38" s="334">
        <f ca="1">+SUMIF(Nomenclature!$A$3:$G$427,$A38,Nomenclature!$F$3:$F$427)</f>
        <v>0</v>
      </c>
      <c r="F38" s="334">
        <f ca="1">+SUMIF(Nomenclature!$A$3:$G$427,$A38,Nomenclature!$G$3:$G$427)</f>
        <v>0</v>
      </c>
      <c r="G38" s="336">
        <f t="shared" ca="1" si="0"/>
        <v>0</v>
      </c>
      <c r="H38" s="337">
        <f t="shared" ca="1" si="1"/>
        <v>0</v>
      </c>
      <c r="I38" s="426"/>
    </row>
    <row r="39" spans="1:9" s="338" customFormat="1" ht="17.399999999999999">
      <c r="A39" s="333">
        <v>314</v>
      </c>
      <c r="B39" s="419" t="s">
        <v>517</v>
      </c>
      <c r="C39" s="333"/>
      <c r="D39" s="334">
        <f ca="1">+SUMIF(Nomenclature!$A$3:$G$427,$A39,Nomenclature!$E$3:$E$427)</f>
        <v>0</v>
      </c>
      <c r="E39" s="334">
        <f ca="1">+SUMIF(Nomenclature!$A$3:$G$427,$A39,Nomenclature!$F$3:$F$427)</f>
        <v>0</v>
      </c>
      <c r="F39" s="334">
        <f ca="1">+SUMIF(Nomenclature!$A$3:$G$427,$A39,Nomenclature!$G$3:$G$427)</f>
        <v>0</v>
      </c>
      <c r="G39" s="336">
        <f t="shared" ca="1" si="0"/>
        <v>0</v>
      </c>
      <c r="H39" s="337">
        <f t="shared" ca="1" si="1"/>
        <v>0</v>
      </c>
      <c r="I39" s="426"/>
    </row>
    <row r="40" spans="1:9" s="338" customFormat="1" ht="17.399999999999999">
      <c r="A40" s="333">
        <v>315</v>
      </c>
      <c r="B40" s="419" t="s">
        <v>579</v>
      </c>
      <c r="C40" s="333"/>
      <c r="D40" s="334">
        <f ca="1">+SUMIF(Nomenclature!$A$3:$G$427,$A40,Nomenclature!$E$3:$E$427)</f>
        <v>0</v>
      </c>
      <c r="E40" s="334">
        <f ca="1">+SUMIF(Nomenclature!$A$3:$G$427,$A40,Nomenclature!$F$3:$F$427)</f>
        <v>0</v>
      </c>
      <c r="F40" s="334">
        <f ca="1">+SUMIF(Nomenclature!$A$3:$G$427,$A40,Nomenclature!$G$3:$G$427)</f>
        <v>0</v>
      </c>
      <c r="G40" s="336">
        <f t="shared" ca="1" si="0"/>
        <v>0</v>
      </c>
      <c r="H40" s="337">
        <f t="shared" ca="1" si="1"/>
        <v>0</v>
      </c>
      <c r="I40" s="426"/>
    </row>
    <row r="41" spans="1:9" s="338" customFormat="1" ht="18" thickBot="1">
      <c r="A41" s="333"/>
      <c r="B41" s="419"/>
      <c r="C41" s="333"/>
      <c r="D41" s="334"/>
      <c r="E41" s="334"/>
      <c r="F41" s="334"/>
      <c r="G41" s="336">
        <f t="shared" si="0"/>
        <v>0</v>
      </c>
      <c r="H41" s="337">
        <f t="shared" si="1"/>
        <v>0</v>
      </c>
      <c r="I41" s="426"/>
    </row>
    <row r="42" spans="1:9" s="331" customFormat="1" ht="17.399999999999999">
      <c r="A42" s="327">
        <v>34</v>
      </c>
      <c r="B42" s="418" t="s">
        <v>580</v>
      </c>
      <c r="C42" s="327"/>
      <c r="D42" s="328">
        <f ca="1">SUM(D43:D49)</f>
        <v>0</v>
      </c>
      <c r="E42" s="328">
        <f ca="1">SUM(E43:E49)</f>
        <v>0</v>
      </c>
      <c r="F42" s="328">
        <f ca="1">SUM(F43:F49)</f>
        <v>0</v>
      </c>
      <c r="G42" s="329">
        <f t="shared" ca="1" si="0"/>
        <v>0</v>
      </c>
      <c r="H42" s="330">
        <f t="shared" ca="1" si="1"/>
        <v>0</v>
      </c>
      <c r="I42" s="427"/>
    </row>
    <row r="43" spans="1:9" s="338" customFormat="1" ht="17.399999999999999">
      <c r="A43" s="333">
        <v>341</v>
      </c>
      <c r="B43" s="419" t="s">
        <v>581</v>
      </c>
      <c r="C43" s="333"/>
      <c r="D43" s="334">
        <f ca="1">+SUMIF(Nomenclature!$A$3:$G$427,$A43,Nomenclature!$E$3:$E$427)</f>
        <v>0</v>
      </c>
      <c r="E43" s="334">
        <f ca="1">+SUMIF(Nomenclature!$A$3:$G$427,$A43,Nomenclature!$F$3:$F$427)</f>
        <v>0</v>
      </c>
      <c r="F43" s="334">
        <f ca="1">+SUMIF(Nomenclature!$A$3:$G$427,$A43,Nomenclature!$G$3:$G$427)</f>
        <v>0</v>
      </c>
      <c r="G43" s="336">
        <f t="shared" ca="1" si="0"/>
        <v>0</v>
      </c>
      <c r="H43" s="337">
        <f t="shared" ca="1" si="1"/>
        <v>0</v>
      </c>
      <c r="I43" s="426"/>
    </row>
    <row r="44" spans="1:9" s="338" customFormat="1" ht="17.399999999999999">
      <c r="A44" s="333">
        <v>342</v>
      </c>
      <c r="B44" s="419" t="s">
        <v>582</v>
      </c>
      <c r="C44" s="333"/>
      <c r="D44" s="334">
        <f ca="1">+SUMIF(Nomenclature!$A$3:$G$427,$A44,Nomenclature!$E$3:$E$427)</f>
        <v>0</v>
      </c>
      <c r="E44" s="334">
        <f ca="1">+SUMIF(Nomenclature!$A$3:$G$427,$A44,Nomenclature!$F$3:$F$427)</f>
        <v>0</v>
      </c>
      <c r="F44" s="334">
        <f ca="1">+SUMIF(Nomenclature!$A$3:$G$427,$A44,Nomenclature!$G$3:$G$427)</f>
        <v>0</v>
      </c>
      <c r="G44" s="336">
        <f t="shared" ca="1" si="0"/>
        <v>0</v>
      </c>
      <c r="H44" s="337">
        <f t="shared" ca="1" si="1"/>
        <v>0</v>
      </c>
      <c r="I44" s="426"/>
    </row>
    <row r="45" spans="1:9" s="338" customFormat="1" ht="17.399999999999999">
      <c r="A45" s="333">
        <v>343</v>
      </c>
      <c r="B45" s="419" t="s">
        <v>583</v>
      </c>
      <c r="C45" s="333"/>
      <c r="D45" s="334">
        <f ca="1">+SUMIF(Nomenclature!$A$3:$G$427,$A45,Nomenclature!$E$3:$E$427)</f>
        <v>0</v>
      </c>
      <c r="E45" s="334">
        <f ca="1">+SUMIF(Nomenclature!$A$3:$G$427,$A45,Nomenclature!$F$3:$F$427)</f>
        <v>0</v>
      </c>
      <c r="F45" s="334">
        <f ca="1">+SUMIF(Nomenclature!$A$3:$G$427,$A45,Nomenclature!$G$3:$G$427)</f>
        <v>0</v>
      </c>
      <c r="G45" s="336">
        <f t="shared" ca="1" si="0"/>
        <v>0</v>
      </c>
      <c r="H45" s="337">
        <f t="shared" ca="1" si="1"/>
        <v>0</v>
      </c>
      <c r="I45" s="426"/>
    </row>
    <row r="46" spans="1:9" s="338" customFormat="1" ht="17.399999999999999">
      <c r="A46" s="333">
        <v>345</v>
      </c>
      <c r="B46" s="419" t="s">
        <v>584</v>
      </c>
      <c r="C46" s="333"/>
      <c r="D46" s="334">
        <f ca="1">+SUMIF(Nomenclature!$A$3:$G$427,$A46,Nomenclature!$E$3:$E$427)</f>
        <v>0</v>
      </c>
      <c r="E46" s="334">
        <f ca="1">+SUMIF(Nomenclature!$A$3:$G$427,$A46,Nomenclature!$F$3:$F$427)</f>
        <v>0</v>
      </c>
      <c r="F46" s="334">
        <f ca="1">+SUMIF(Nomenclature!$A$3:$G$427,$A46,Nomenclature!$G$3:$G$427)</f>
        <v>0</v>
      </c>
      <c r="G46" s="336">
        <f t="shared" ca="1" si="0"/>
        <v>0</v>
      </c>
      <c r="H46" s="337">
        <f t="shared" ca="1" si="1"/>
        <v>0</v>
      </c>
      <c r="I46" s="426"/>
    </row>
    <row r="47" spans="1:9" s="338" customFormat="1" ht="17.399999999999999">
      <c r="A47" s="333">
        <v>346</v>
      </c>
      <c r="B47" s="419" t="s">
        <v>352</v>
      </c>
      <c r="C47" s="333"/>
      <c r="D47" s="334">
        <f ca="1">+SUMIF(Nomenclature!$A$3:$G$427,$A47,Nomenclature!$E$3:$E$427)</f>
        <v>0</v>
      </c>
      <c r="E47" s="334">
        <f ca="1">+SUMIF(Nomenclature!$A$3:$G$427,$A47,Nomenclature!$F$3:$F$427)</f>
        <v>0</v>
      </c>
      <c r="F47" s="334">
        <f ca="1">+SUMIF(Nomenclature!$A$3:$G$427,$A47,Nomenclature!$G$3:$G$427)</f>
        <v>0</v>
      </c>
      <c r="G47" s="336">
        <f t="shared" ca="1" si="0"/>
        <v>0</v>
      </c>
      <c r="H47" s="337">
        <f t="shared" ca="1" si="1"/>
        <v>0</v>
      </c>
      <c r="I47" s="426"/>
    </row>
    <row r="48" spans="1:9" s="338" customFormat="1" ht="17.399999999999999">
      <c r="A48" s="333">
        <v>348</v>
      </c>
      <c r="B48" s="419" t="s">
        <v>585</v>
      </c>
      <c r="C48" s="333"/>
      <c r="D48" s="334">
        <f ca="1">+SUMIF(Nomenclature!$A$3:$G$427,$A48,Nomenclature!$E$3:$E$427)</f>
        <v>0</v>
      </c>
      <c r="E48" s="334">
        <f ca="1">+SUMIF(Nomenclature!$A$3:$G$427,$A48,Nomenclature!$F$3:$F$427)</f>
        <v>0</v>
      </c>
      <c r="F48" s="334">
        <f ca="1">+SUMIF(Nomenclature!$A$3:$G$427,$A48,Nomenclature!$G$3:$G$427)</f>
        <v>0</v>
      </c>
      <c r="G48" s="336">
        <f t="shared" ca="1" si="0"/>
        <v>0</v>
      </c>
      <c r="H48" s="337">
        <f t="shared" ca="1" si="1"/>
        <v>0</v>
      </c>
      <c r="I48" s="426"/>
    </row>
    <row r="49" spans="1:9" s="338" customFormat="1" ht="17.399999999999999">
      <c r="A49" s="333">
        <v>349</v>
      </c>
      <c r="B49" s="419" t="s">
        <v>174</v>
      </c>
      <c r="C49" s="333"/>
      <c r="D49" s="334">
        <f ca="1">+SUMIF(Nomenclature!$A$3:$G$427,$A49,Nomenclature!$E$3:$E$427)</f>
        <v>0</v>
      </c>
      <c r="E49" s="334">
        <f ca="1">+SUMIF(Nomenclature!$A$3:$G$427,$A49,Nomenclature!$F$3:$F$427)</f>
        <v>0</v>
      </c>
      <c r="F49" s="334">
        <f ca="1">+SUMIF(Nomenclature!$A$3:$G$427,$A49,Nomenclature!$G$3:$G$427)</f>
        <v>0</v>
      </c>
      <c r="G49" s="336">
        <f t="shared" ca="1" si="0"/>
        <v>0</v>
      </c>
      <c r="H49" s="337">
        <f t="shared" ca="1" si="1"/>
        <v>0</v>
      </c>
      <c r="I49" s="426"/>
    </row>
    <row r="50" spans="1:9" s="338" customFormat="1" ht="18" thickBot="1">
      <c r="A50" s="333"/>
      <c r="B50" s="419"/>
      <c r="C50" s="333"/>
      <c r="D50" s="334"/>
      <c r="E50" s="334"/>
      <c r="F50" s="334"/>
      <c r="G50" s="336">
        <f t="shared" si="0"/>
        <v>0</v>
      </c>
      <c r="H50" s="337">
        <f t="shared" si="1"/>
        <v>0</v>
      </c>
      <c r="I50" s="426"/>
    </row>
    <row r="51" spans="1:9" s="331" customFormat="1" ht="17.399999999999999">
      <c r="A51" s="327">
        <v>350</v>
      </c>
      <c r="B51" s="418" t="s">
        <v>175</v>
      </c>
      <c r="C51" s="327"/>
      <c r="D51" s="328">
        <f ca="1">+SUMIF(Nomenclature!$A$3:$G$427,$A51,Nomenclature!$E$3:$E$427)</f>
        <v>0</v>
      </c>
      <c r="E51" s="328">
        <f ca="1">+SUMIF(Nomenclature!$A$3:$G$427,$A51,Nomenclature!$F$3:$F$427)</f>
        <v>0</v>
      </c>
      <c r="F51" s="328">
        <f ca="1">+SUMIF(Nomenclature!$A$3:$G$427,$A51,Nomenclature!$G$3:$G$427)</f>
        <v>0</v>
      </c>
      <c r="G51" s="329">
        <f t="shared" ca="1" si="0"/>
        <v>0</v>
      </c>
      <c r="H51" s="330">
        <f t="shared" ca="1" si="1"/>
        <v>0</v>
      </c>
      <c r="I51" s="427"/>
    </row>
    <row r="52" spans="1:9" s="338" customFormat="1" ht="18" thickBot="1">
      <c r="A52" s="333"/>
      <c r="B52" s="419"/>
      <c r="C52" s="333"/>
      <c r="D52" s="334"/>
      <c r="E52" s="334"/>
      <c r="F52" s="334"/>
      <c r="G52" s="336">
        <f t="shared" si="0"/>
        <v>0</v>
      </c>
      <c r="H52" s="337">
        <f t="shared" si="1"/>
        <v>0</v>
      </c>
      <c r="I52" s="426"/>
    </row>
    <row r="53" spans="1:9" s="331" customFormat="1" ht="17.399999999999999">
      <c r="A53" s="327">
        <v>370</v>
      </c>
      <c r="B53" s="418" t="s">
        <v>183</v>
      </c>
      <c r="C53" s="327"/>
      <c r="D53" s="328">
        <f ca="1">+SUMIF(Nomenclature!$A$3:$G$427,$A53,Nomenclature!$E$3:$E$427)</f>
        <v>0</v>
      </c>
      <c r="E53" s="328">
        <f ca="1">+SUMIF(Nomenclature!$A$3:$G$427,$A53,Nomenclature!$F$3:$F$427)</f>
        <v>0</v>
      </c>
      <c r="F53" s="328">
        <f ca="1">+SUMIF(Nomenclature!$A$3:$G$427,$A53,Nomenclature!$G$3:$G$427)</f>
        <v>0</v>
      </c>
      <c r="G53" s="329">
        <f t="shared" ca="1" si="0"/>
        <v>0</v>
      </c>
      <c r="H53" s="330">
        <f t="shared" ca="1" si="1"/>
        <v>0</v>
      </c>
      <c r="I53" s="427"/>
    </row>
    <row r="54" spans="1:9" s="338" customFormat="1" ht="18" thickBot="1">
      <c r="A54" s="333"/>
      <c r="B54" s="419"/>
      <c r="C54" s="333"/>
      <c r="D54" s="334"/>
      <c r="E54" s="334"/>
      <c r="F54" s="334"/>
      <c r="G54" s="336">
        <f t="shared" si="0"/>
        <v>0</v>
      </c>
      <c r="H54" s="337">
        <f t="shared" si="1"/>
        <v>0</v>
      </c>
      <c r="I54" s="426"/>
    </row>
    <row r="55" spans="1:9" s="331" customFormat="1" ht="17.399999999999999">
      <c r="A55" s="327">
        <v>51</v>
      </c>
      <c r="B55" s="418" t="s">
        <v>177</v>
      </c>
      <c r="C55" s="327"/>
      <c r="D55" s="328">
        <f ca="1">SUM(D56:D58)</f>
        <v>0</v>
      </c>
      <c r="E55" s="328">
        <f ca="1">SUM(E56:E58)</f>
        <v>0</v>
      </c>
      <c r="F55" s="328">
        <f ca="1">SUM(F56:F58)</f>
        <v>0</v>
      </c>
      <c r="G55" s="329">
        <f t="shared" ca="1" si="0"/>
        <v>0</v>
      </c>
      <c r="H55" s="330">
        <f t="shared" ca="1" si="1"/>
        <v>0</v>
      </c>
      <c r="I55" s="427"/>
    </row>
    <row r="56" spans="1:9" s="338" customFormat="1" ht="17.399999999999999">
      <c r="A56" s="333">
        <v>511</v>
      </c>
      <c r="B56" s="419" t="s">
        <v>178</v>
      </c>
      <c r="C56" s="333"/>
      <c r="D56" s="334">
        <f ca="1">+SUMIF(Nomenclature!$A$3:$G$427,$A56,Nomenclature!$E$3:$E$427)</f>
        <v>0</v>
      </c>
      <c r="E56" s="334">
        <f ca="1">+SUMIF(Nomenclature!$A$3:$G$427,$A56,Nomenclature!$F$3:$F$427)</f>
        <v>0</v>
      </c>
      <c r="F56" s="334">
        <f ca="1">+SUMIF(Nomenclature!$A$3:$G$427,$A56,Nomenclature!$G$3:$G$427)</f>
        <v>0</v>
      </c>
      <c r="G56" s="336">
        <f t="shared" ca="1" si="0"/>
        <v>0</v>
      </c>
      <c r="H56" s="337">
        <f t="shared" ca="1" si="1"/>
        <v>0</v>
      </c>
      <c r="I56" s="426"/>
    </row>
    <row r="57" spans="1:9" s="338" customFormat="1" ht="17.399999999999999">
      <c r="A57" s="333">
        <v>514</v>
      </c>
      <c r="B57" s="419" t="s">
        <v>179</v>
      </c>
      <c r="C57" s="333"/>
      <c r="D57" s="334">
        <f ca="1">+SUMIF(Nomenclature!$A$3:$G$427,$A57,Nomenclature!$E$3:$E$427)</f>
        <v>0</v>
      </c>
      <c r="E57" s="334">
        <f ca="1">+SUMIF(Nomenclature!$A$3:$G$427,$A57,Nomenclature!$F$3:$F$427)</f>
        <v>0</v>
      </c>
      <c r="F57" s="334">
        <f ca="1">+SUMIF(Nomenclature!$A$3:$G$427,$A57,Nomenclature!$G$3:$G$427)</f>
        <v>0</v>
      </c>
      <c r="G57" s="336">
        <f t="shared" ca="1" si="0"/>
        <v>0</v>
      </c>
      <c r="H57" s="337">
        <f t="shared" ca="1" si="1"/>
        <v>0</v>
      </c>
      <c r="I57" s="426"/>
    </row>
    <row r="58" spans="1:9" s="338" customFormat="1" ht="17.399999999999999">
      <c r="A58" s="333">
        <v>516</v>
      </c>
      <c r="B58" s="419" t="s">
        <v>180</v>
      </c>
      <c r="C58" s="333"/>
      <c r="D58" s="334">
        <f ca="1">+SUMIF(Nomenclature!$A$3:$G$427,$A58,Nomenclature!$E$3:$E$427)</f>
        <v>0</v>
      </c>
      <c r="E58" s="334">
        <f ca="1">+SUMIF(Nomenclature!$A$3:$G$427,$A58,Nomenclature!$F$3:$F$427)</f>
        <v>0</v>
      </c>
      <c r="F58" s="334">
        <f ca="1">+SUMIF(Nomenclature!$A$3:$G$427,$A58,Nomenclature!$G$3:$G$427)</f>
        <v>0</v>
      </c>
      <c r="G58" s="336">
        <f t="shared" ca="1" si="0"/>
        <v>0</v>
      </c>
      <c r="H58" s="337">
        <f t="shared" ca="1" si="1"/>
        <v>0</v>
      </c>
      <c r="I58" s="426"/>
    </row>
    <row r="59" spans="1:9" s="338" customFormat="1" ht="17.399999999999999">
      <c r="A59" s="333"/>
      <c r="B59" s="419"/>
      <c r="C59" s="333"/>
      <c r="D59" s="334"/>
      <c r="E59" s="334"/>
      <c r="F59" s="334"/>
      <c r="G59" s="336">
        <f t="shared" si="0"/>
        <v>0</v>
      </c>
      <c r="H59" s="337">
        <f t="shared" si="1"/>
        <v>0</v>
      </c>
      <c r="I59" s="426"/>
    </row>
    <row r="60" spans="1:9" s="338" customFormat="1" ht="18" thickBot="1">
      <c r="A60" s="333"/>
      <c r="B60" s="419"/>
      <c r="C60" s="333"/>
      <c r="D60" s="334"/>
      <c r="E60" s="334"/>
      <c r="F60" s="334"/>
      <c r="G60" s="336">
        <f t="shared" si="0"/>
        <v>0</v>
      </c>
      <c r="H60" s="337">
        <f t="shared" si="1"/>
        <v>0</v>
      </c>
      <c r="I60" s="426"/>
    </row>
    <row r="61" spans="1:9" s="331" customFormat="1" ht="17.399999999999999">
      <c r="A61" s="327" t="s">
        <v>547</v>
      </c>
      <c r="B61" s="418"/>
      <c r="C61" s="327"/>
      <c r="D61" s="328">
        <f ca="1">D55+D53+D51+D42+D35+D25+D16+D10+D6+D31</f>
        <v>0</v>
      </c>
      <c r="E61" s="328">
        <f ca="1">E55+E53+E51+E42+E35+E25+E16+E10+E6+E31</f>
        <v>0</v>
      </c>
      <c r="F61" s="328">
        <f ca="1">F55+F53+F51+F42+F35+F25+F16+F10+F6+F31</f>
        <v>0</v>
      </c>
      <c r="G61" s="329">
        <f t="shared" ca="1" si="0"/>
        <v>0</v>
      </c>
      <c r="H61" s="330">
        <f t="shared" ca="1" si="1"/>
        <v>0</v>
      </c>
      <c r="I61" s="427"/>
    </row>
  </sheetData>
  <phoneticPr fontId="63" type="noConversion"/>
  <pageMargins left="0.17" right="0.17" top="0.23622047244094491" bottom="0.43307086614173229" header="0.15748031496062992" footer="0.11811023622047245"/>
  <pageSetup scale="52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L68"/>
  <sheetViews>
    <sheetView showZeros="0" view="pageBreakPreview" zoomScale="60" zoomScaleNormal="100" workbookViewId="0">
      <selection activeCell="E3" sqref="E3"/>
    </sheetView>
  </sheetViews>
  <sheetFormatPr baseColWidth="10" defaultColWidth="11.33203125" defaultRowHeight="14.4"/>
  <cols>
    <col min="1" max="1" width="8.109375" style="315" customWidth="1"/>
    <col min="2" max="2" width="63.109375" style="315" bestFit="1" customWidth="1"/>
    <col min="3" max="3" width="22.88671875" style="315" customWidth="1"/>
    <col min="4" max="4" width="17.6640625" style="340" customWidth="1"/>
    <col min="5" max="5" width="21.109375" style="340" bestFit="1" customWidth="1"/>
    <col min="6" max="6" width="13.6640625" style="340" customWidth="1"/>
    <col min="7" max="7" width="21" style="340" bestFit="1" customWidth="1"/>
    <col min="8" max="8" width="12.21875" style="315" customWidth="1"/>
    <col min="9" max="9" width="4" style="315" customWidth="1"/>
    <col min="10" max="10" width="13.33203125" style="315" customWidth="1"/>
    <col min="11" max="11" width="13.21875" style="315" customWidth="1"/>
    <col min="12" max="16384" width="11.33203125" style="315"/>
  </cols>
  <sheetData>
    <row r="1" spans="1:12" ht="18" thickBot="1">
      <c r="A1" s="436" t="s">
        <v>361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2"/>
    </row>
    <row r="2" spans="1:12" ht="18" thickBot="1">
      <c r="A2" s="471" t="s">
        <v>360</v>
      </c>
      <c r="B2" s="343"/>
      <c r="C2" s="343"/>
      <c r="D2" s="344"/>
      <c r="E2" s="344"/>
      <c r="F2" s="344"/>
      <c r="G2" s="344"/>
      <c r="H2" s="345"/>
      <c r="I2" s="343"/>
      <c r="J2" s="343"/>
      <c r="K2" s="343"/>
      <c r="L2" s="343"/>
    </row>
    <row r="3" spans="1:12" ht="17.399999999999999">
      <c r="A3" s="437" t="s">
        <v>548</v>
      </c>
      <c r="B3" s="430"/>
      <c r="C3" s="346" t="s">
        <v>543</v>
      </c>
      <c r="D3" s="347">
        <f>E3+366</f>
        <v>366</v>
      </c>
      <c r="E3" s="347">
        <f>Actif!E4</f>
        <v>0</v>
      </c>
      <c r="F3" s="347">
        <f>Actif!F4</f>
        <v>-153</v>
      </c>
      <c r="G3" s="348" t="s">
        <v>605</v>
      </c>
      <c r="H3" s="349" t="s">
        <v>549</v>
      </c>
      <c r="I3" s="523" t="s">
        <v>546</v>
      </c>
      <c r="J3" s="524"/>
      <c r="K3" s="524"/>
      <c r="L3" s="525"/>
    </row>
    <row r="4" spans="1:12" ht="17.399999999999999">
      <c r="A4" s="350"/>
      <c r="B4" s="431"/>
      <c r="C4" s="351"/>
      <c r="D4" s="352"/>
      <c r="E4" s="352"/>
      <c r="F4" s="352"/>
      <c r="G4" s="352"/>
      <c r="H4" s="353"/>
      <c r="I4" s="526"/>
      <c r="J4" s="527"/>
      <c r="K4" s="527"/>
      <c r="L4" s="528"/>
    </row>
    <row r="5" spans="1:12" s="331" customFormat="1" ht="17.399999999999999">
      <c r="A5" s="354">
        <v>11</v>
      </c>
      <c r="B5" s="432" t="s">
        <v>184</v>
      </c>
      <c r="C5" s="355"/>
      <c r="D5" s="356">
        <f ca="1">SUM(D6:D13)</f>
        <v>0</v>
      </c>
      <c r="E5" s="356">
        <f ca="1">SUM(E6:E13)</f>
        <v>0</v>
      </c>
      <c r="F5" s="356">
        <f ca="1">SUM(F6:F13)</f>
        <v>0</v>
      </c>
      <c r="G5" s="356">
        <f ca="1">D5-E5</f>
        <v>0</v>
      </c>
      <c r="H5" s="357">
        <f ca="1">IF(E5=0,0,G5/E5)</f>
        <v>0</v>
      </c>
      <c r="I5" s="514"/>
      <c r="J5" s="515"/>
      <c r="K5" s="515"/>
      <c r="L5" s="516"/>
    </row>
    <row r="6" spans="1:12" s="364" customFormat="1" ht="17.399999999999999">
      <c r="A6" s="358">
        <v>111</v>
      </c>
      <c r="B6" s="433" t="s">
        <v>185</v>
      </c>
      <c r="C6" s="359"/>
      <c r="D6" s="334">
        <f ca="1">-SUMIF(Nomenclature!$A$3:$G$427,$A6,Nomenclature!$E$3:$E$427)</f>
        <v>0</v>
      </c>
      <c r="E6" s="334">
        <f ca="1">-SUMIF(Nomenclature!$A$3:$G$427,$A6,Nomenclature!$F$3:$F$427)</f>
        <v>0</v>
      </c>
      <c r="F6" s="334">
        <f ca="1">-SUMIF(Nomenclature!$A$3:$G$427,$A6,Nomenclature!$G$3:$G$427)</f>
        <v>0</v>
      </c>
      <c r="G6" s="335">
        <f t="shared" ref="G6:G66" ca="1" si="0">D6-E6</f>
        <v>0</v>
      </c>
      <c r="H6" s="360">
        <f t="shared" ref="H6:H66" ca="1" si="1">IF(E6=0,0,G6/E6)</f>
        <v>0</v>
      </c>
      <c r="I6" s="503"/>
      <c r="J6" s="506"/>
      <c r="K6" s="506"/>
      <c r="L6" s="507"/>
    </row>
    <row r="7" spans="1:12" s="364" customFormat="1" ht="17.399999999999999">
      <c r="A7" s="358">
        <v>112</v>
      </c>
      <c r="B7" s="433" t="s">
        <v>608</v>
      </c>
      <c r="C7" s="359"/>
      <c r="D7" s="334">
        <f ca="1">-SUMIF(Nomenclature!$A$3:$G$427,$A7,Nomenclature!$E$3:$E$427)</f>
        <v>0</v>
      </c>
      <c r="E7" s="334">
        <f ca="1">-SUMIF(Nomenclature!$A$3:$G$427,$A7,Nomenclature!$F$3:$F$427)</f>
        <v>0</v>
      </c>
      <c r="F7" s="334">
        <f ca="1">-SUMIF(Nomenclature!$A$3:$G$427,$A7,Nomenclature!$G$3:$G$427)</f>
        <v>0</v>
      </c>
      <c r="G7" s="335">
        <f t="shared" ca="1" si="0"/>
        <v>0</v>
      </c>
      <c r="H7" s="360">
        <f t="shared" ca="1" si="1"/>
        <v>0</v>
      </c>
      <c r="I7" s="361"/>
      <c r="J7" s="362"/>
      <c r="K7" s="362"/>
      <c r="L7" s="363"/>
    </row>
    <row r="8" spans="1:12" s="364" customFormat="1" ht="17.399999999999999">
      <c r="A8" s="358">
        <v>113</v>
      </c>
      <c r="B8" s="433" t="s">
        <v>609</v>
      </c>
      <c r="C8" s="359"/>
      <c r="D8" s="334">
        <f ca="1">-SUMIF(Nomenclature!$A$3:$G$427,$A8,Nomenclature!$E$3:$E$427)</f>
        <v>0</v>
      </c>
      <c r="E8" s="334">
        <f ca="1">-SUMIF(Nomenclature!$A$3:$G$427,$A8,Nomenclature!$F$3:$F$427)</f>
        <v>0</v>
      </c>
      <c r="F8" s="334"/>
      <c r="G8" s="335">
        <f t="shared" ca="1" si="0"/>
        <v>0</v>
      </c>
      <c r="H8" s="360">
        <f t="shared" ca="1" si="1"/>
        <v>0</v>
      </c>
      <c r="I8" s="361"/>
      <c r="J8" s="362"/>
      <c r="K8" s="362"/>
      <c r="L8" s="363"/>
    </row>
    <row r="9" spans="1:12" s="364" customFormat="1" ht="17.399999999999999">
      <c r="A9" s="358">
        <v>114</v>
      </c>
      <c r="B9" s="433" t="s">
        <v>186</v>
      </c>
      <c r="C9" s="359"/>
      <c r="D9" s="334">
        <f ca="1">-SUMIF(Nomenclature!$A$3:$G$427,$A9,Nomenclature!$E$3:$E$427)</f>
        <v>0</v>
      </c>
      <c r="E9" s="334">
        <f ca="1">-SUMIF(Nomenclature!$A$3:$G$427,$A9,Nomenclature!$F$3:$F$427)</f>
        <v>0</v>
      </c>
      <c r="F9" s="334">
        <f ca="1">-SUMIF(Nomenclature!$A$3:$G$427,$A9,Nomenclature!$G$3:$G$427)</f>
        <v>0</v>
      </c>
      <c r="G9" s="335">
        <f t="shared" ca="1" si="0"/>
        <v>0</v>
      </c>
      <c r="H9" s="360">
        <f t="shared" ca="1" si="1"/>
        <v>0</v>
      </c>
      <c r="I9" s="503"/>
      <c r="J9" s="506"/>
      <c r="K9" s="506"/>
      <c r="L9" s="507"/>
    </row>
    <row r="10" spans="1:12" s="364" customFormat="1" ht="17.399999999999999">
      <c r="A10" s="358">
        <v>115</v>
      </c>
      <c r="B10" s="433" t="s">
        <v>187</v>
      </c>
      <c r="C10" s="359"/>
      <c r="D10" s="334">
        <f ca="1">-SUMIF(Nomenclature!$A$3:$G$427,$A10,Nomenclature!$E$3:$E$427)</f>
        <v>0</v>
      </c>
      <c r="E10" s="334">
        <f ca="1">-SUMIF(Nomenclature!$A$3:$G$427,$A10,Nomenclature!$F$3:$F$427)</f>
        <v>0</v>
      </c>
      <c r="F10" s="334">
        <f ca="1">-SUMIF(Nomenclature!$A$3:$G$427,$A10,Nomenclature!$G$3:$G$427)</f>
        <v>0</v>
      </c>
      <c r="G10" s="335">
        <f t="shared" ca="1" si="0"/>
        <v>0</v>
      </c>
      <c r="H10" s="360">
        <f t="shared" ca="1" si="1"/>
        <v>0</v>
      </c>
      <c r="I10" s="503"/>
      <c r="J10" s="506"/>
      <c r="K10" s="506"/>
      <c r="L10" s="507"/>
    </row>
    <row r="11" spans="1:12" s="364" customFormat="1" ht="17.399999999999999">
      <c r="A11" s="358">
        <v>116</v>
      </c>
      <c r="B11" s="433" t="s">
        <v>188</v>
      </c>
      <c r="C11" s="359"/>
      <c r="D11" s="334">
        <f ca="1">-SUMIF(Nomenclature!$A$3:$G$427,$A11,Nomenclature!$E$3:$E$427)</f>
        <v>0</v>
      </c>
      <c r="E11" s="334">
        <f ca="1">-SUMIF(Nomenclature!$A$3:$G$427,$A11,Nomenclature!$F$3:$F$427)</f>
        <v>0</v>
      </c>
      <c r="F11" s="334">
        <f ca="1">-SUMIF(Nomenclature!$A$3:$G$427,$A11,Nomenclature!$G$3:$G$427)</f>
        <v>0</v>
      </c>
      <c r="G11" s="335">
        <f t="shared" ca="1" si="0"/>
        <v>0</v>
      </c>
      <c r="H11" s="360">
        <f t="shared" ca="1" si="1"/>
        <v>0</v>
      </c>
      <c r="I11" s="503"/>
      <c r="J11" s="506"/>
      <c r="K11" s="506"/>
      <c r="L11" s="507"/>
    </row>
    <row r="12" spans="1:12" s="364" customFormat="1" ht="17.399999999999999">
      <c r="A12" s="365">
        <v>118</v>
      </c>
      <c r="B12" s="374" t="s">
        <v>189</v>
      </c>
      <c r="C12" s="366"/>
      <c r="D12" s="334">
        <f ca="1">-SUMIF(Nomenclature!$A$3:$G$427,$A12,Nomenclature!$E$3:$E$427)</f>
        <v>0</v>
      </c>
      <c r="E12" s="334">
        <f ca="1">-SUMIF(Nomenclature!$A$3:$G$427,$A12,Nomenclature!$F$3:$F$427)</f>
        <v>0</v>
      </c>
      <c r="F12" s="334"/>
      <c r="G12" s="335">
        <f t="shared" ca="1" si="0"/>
        <v>0</v>
      </c>
      <c r="H12" s="360">
        <f t="shared" ca="1" si="1"/>
        <v>0</v>
      </c>
      <c r="I12" s="503"/>
      <c r="J12" s="506"/>
      <c r="K12" s="506"/>
      <c r="L12" s="507"/>
    </row>
    <row r="13" spans="1:12" s="364" customFormat="1" ht="17.399999999999999">
      <c r="A13" s="358">
        <v>119</v>
      </c>
      <c r="B13" s="433" t="s">
        <v>190</v>
      </c>
      <c r="C13" s="359"/>
      <c r="D13" s="334">
        <f ca="1">CPC!D64</f>
        <v>0</v>
      </c>
      <c r="E13" s="334">
        <f ca="1">CPC!E64</f>
        <v>0</v>
      </c>
      <c r="F13" s="334">
        <f ca="1">CPC!F64</f>
        <v>0</v>
      </c>
      <c r="G13" s="335">
        <f t="shared" ca="1" si="0"/>
        <v>0</v>
      </c>
      <c r="H13" s="360">
        <f t="shared" ca="1" si="1"/>
        <v>0</v>
      </c>
      <c r="I13" s="503"/>
      <c r="J13" s="506"/>
      <c r="K13" s="506"/>
      <c r="L13" s="507"/>
    </row>
    <row r="14" spans="1:12" s="331" customFormat="1" ht="17.399999999999999">
      <c r="A14" s="354">
        <v>13</v>
      </c>
      <c r="B14" s="432" t="s">
        <v>191</v>
      </c>
      <c r="C14" s="355"/>
      <c r="D14" s="356">
        <f ca="1">SUM(D15:D16)</f>
        <v>0</v>
      </c>
      <c r="E14" s="356">
        <f ca="1">SUM(E15:E16)</f>
        <v>0</v>
      </c>
      <c r="F14" s="356">
        <f ca="1">SUM(F15:F16)</f>
        <v>0</v>
      </c>
      <c r="G14" s="356">
        <f t="shared" ca="1" si="0"/>
        <v>0</v>
      </c>
      <c r="H14" s="357">
        <f t="shared" ca="1" si="1"/>
        <v>0</v>
      </c>
      <c r="I14" s="514"/>
      <c r="J14" s="515"/>
      <c r="K14" s="515"/>
      <c r="L14" s="516"/>
    </row>
    <row r="15" spans="1:12" s="364" customFormat="1" ht="17.399999999999999">
      <c r="A15" s="358">
        <v>131</v>
      </c>
      <c r="B15" s="433" t="s">
        <v>192</v>
      </c>
      <c r="C15" s="359"/>
      <c r="D15" s="334">
        <f ca="1">-SUMIF(Nomenclature!$A$3:$G$427,$A15,Nomenclature!$E$3:$E$427)</f>
        <v>0</v>
      </c>
      <c r="E15" s="334">
        <f ca="1">-SUMIF(Nomenclature!$A$3:$G$427,$A15,Nomenclature!$F$3:$F$427)</f>
        <v>0</v>
      </c>
      <c r="F15" s="334">
        <f ca="1">-SUMIF(Nomenclature!$A$3:$G$427,$A15,Nomenclature!$G$3:$G$427)</f>
        <v>0</v>
      </c>
      <c r="G15" s="368">
        <f t="shared" ca="1" si="0"/>
        <v>0</v>
      </c>
      <c r="H15" s="360">
        <f t="shared" ca="1" si="1"/>
        <v>0</v>
      </c>
      <c r="I15" s="503"/>
      <c r="J15" s="506"/>
      <c r="K15" s="506"/>
      <c r="L15" s="507"/>
    </row>
    <row r="16" spans="1:12" s="364" customFormat="1" ht="17.399999999999999">
      <c r="A16" s="358">
        <v>135</v>
      </c>
      <c r="B16" s="433" t="s">
        <v>193</v>
      </c>
      <c r="C16" s="359"/>
      <c r="D16" s="334">
        <f ca="1">-SUMIF(Nomenclature!$A$3:$G$427,$A16,Nomenclature!$E$3:$E$427)</f>
        <v>0</v>
      </c>
      <c r="E16" s="334">
        <f ca="1">-SUMIF(Nomenclature!$A$3:$G$427,$A16,Nomenclature!$F$3:$F$427)</f>
        <v>0</v>
      </c>
      <c r="F16" s="334"/>
      <c r="G16" s="335">
        <f t="shared" ca="1" si="0"/>
        <v>0</v>
      </c>
      <c r="H16" s="360">
        <f t="shared" ca="1" si="1"/>
        <v>0</v>
      </c>
      <c r="I16" s="503"/>
      <c r="J16" s="506"/>
      <c r="K16" s="506"/>
      <c r="L16" s="507"/>
    </row>
    <row r="17" spans="1:12" s="364" customFormat="1" ht="17.399999999999999">
      <c r="A17" s="358"/>
      <c r="B17" s="433"/>
      <c r="C17" s="359"/>
      <c r="D17" s="367"/>
      <c r="E17" s="367"/>
      <c r="F17" s="367"/>
      <c r="G17" s="368">
        <f t="shared" si="0"/>
        <v>0</v>
      </c>
      <c r="H17" s="360">
        <f t="shared" si="1"/>
        <v>0</v>
      </c>
      <c r="I17" s="503"/>
      <c r="J17" s="506"/>
      <c r="K17" s="506"/>
      <c r="L17" s="507"/>
    </row>
    <row r="18" spans="1:12" s="331" customFormat="1" ht="17.399999999999999">
      <c r="A18" s="354">
        <v>14</v>
      </c>
      <c r="B18" s="432" t="s">
        <v>194</v>
      </c>
      <c r="C18" s="355"/>
      <c r="D18" s="369">
        <f ca="1">SUM(D19:D20)</f>
        <v>0</v>
      </c>
      <c r="E18" s="369">
        <f ca="1">SUM(E19:E20)</f>
        <v>0</v>
      </c>
      <c r="F18" s="369"/>
      <c r="G18" s="356">
        <f t="shared" ca="1" si="0"/>
        <v>0</v>
      </c>
      <c r="H18" s="357">
        <f t="shared" ca="1" si="1"/>
        <v>0</v>
      </c>
      <c r="I18" s="519"/>
      <c r="J18" s="515"/>
      <c r="K18" s="515"/>
      <c r="L18" s="516"/>
    </row>
    <row r="19" spans="1:12" s="364" customFormat="1" ht="17.399999999999999">
      <c r="A19" s="358">
        <v>141</v>
      </c>
      <c r="B19" s="433" t="s">
        <v>308</v>
      </c>
      <c r="C19" s="359"/>
      <c r="D19" s="334">
        <f ca="1">-SUMIF(Nomenclature!$A$3:$G$427,$A19,Nomenclature!$E$3:$E$427)</f>
        <v>0</v>
      </c>
      <c r="E19" s="334">
        <f ca="1">-SUMIF(Nomenclature!$A$3:$G$427,$A19,Nomenclature!$F$3:$F$427)</f>
        <v>0</v>
      </c>
      <c r="F19" s="334">
        <f ca="1">-SUMIF(Nomenclature!$A$3:$G$427,$A19,Nomenclature!$G$3:$G$427)</f>
        <v>0</v>
      </c>
      <c r="G19" s="368">
        <f t="shared" ca="1" si="0"/>
        <v>0</v>
      </c>
      <c r="H19" s="360">
        <f t="shared" ca="1" si="1"/>
        <v>0</v>
      </c>
      <c r="I19" s="503"/>
      <c r="J19" s="506"/>
      <c r="K19" s="506"/>
      <c r="L19" s="507"/>
    </row>
    <row r="20" spans="1:12" s="364" customFormat="1" ht="17.399999999999999">
      <c r="A20" s="358">
        <v>148</v>
      </c>
      <c r="B20" s="433" t="s">
        <v>309</v>
      </c>
      <c r="C20" s="359"/>
      <c r="D20" s="334">
        <f ca="1">-SUMIF(Nomenclature!$A$3:$G$427,$A20,Nomenclature!$E$3:$E$427)</f>
        <v>0</v>
      </c>
      <c r="E20" s="334">
        <f ca="1">-SUMIF(Nomenclature!$A$3:$G$427,$A20,Nomenclature!$F$3:$F$427)</f>
        <v>0</v>
      </c>
      <c r="F20" s="334">
        <f ca="1">-SUMIF(Nomenclature!$A$3:$G$427,$A20,Nomenclature!$G$3:$G$427)</f>
        <v>0</v>
      </c>
      <c r="G20" s="335">
        <f t="shared" ca="1" si="0"/>
        <v>0</v>
      </c>
      <c r="H20" s="360">
        <f t="shared" ca="1" si="1"/>
        <v>0</v>
      </c>
      <c r="I20" s="503"/>
      <c r="J20" s="506"/>
      <c r="K20" s="506"/>
      <c r="L20" s="507"/>
    </row>
    <row r="21" spans="1:12" s="364" customFormat="1" ht="17.399999999999999">
      <c r="A21" s="358"/>
      <c r="B21" s="433"/>
      <c r="C21" s="359"/>
      <c r="D21" s="367"/>
      <c r="E21" s="367"/>
      <c r="F21" s="367"/>
      <c r="G21" s="335">
        <f t="shared" si="0"/>
        <v>0</v>
      </c>
      <c r="H21" s="360">
        <f t="shared" si="1"/>
        <v>0</v>
      </c>
      <c r="I21" s="361"/>
      <c r="J21" s="362"/>
      <c r="K21" s="362"/>
      <c r="L21" s="363"/>
    </row>
    <row r="22" spans="1:12" s="331" customFormat="1" ht="17.399999999999999">
      <c r="A22" s="354">
        <v>15</v>
      </c>
      <c r="B22" s="432" t="s">
        <v>213</v>
      </c>
      <c r="C22" s="355"/>
      <c r="D22" s="369">
        <f ca="1">SUM(D23:D24)</f>
        <v>0</v>
      </c>
      <c r="E22" s="369">
        <f ca="1">SUM(E23:E24)</f>
        <v>0</v>
      </c>
      <c r="F22" s="369">
        <f ca="1">SUM(F23:F24)</f>
        <v>0</v>
      </c>
      <c r="G22" s="356">
        <f t="shared" ca="1" si="0"/>
        <v>0</v>
      </c>
      <c r="H22" s="357">
        <f t="shared" ca="1" si="1"/>
        <v>0</v>
      </c>
      <c r="I22" s="519"/>
      <c r="J22" s="515"/>
      <c r="K22" s="515"/>
      <c r="L22" s="516"/>
    </row>
    <row r="23" spans="1:12" s="364" customFormat="1" ht="17.399999999999999">
      <c r="A23" s="358">
        <v>151</v>
      </c>
      <c r="B23" s="433" t="s">
        <v>318</v>
      </c>
      <c r="C23" s="359"/>
      <c r="D23" s="334">
        <f ca="1">-SUMIF(Nomenclature!$A$3:$G$427,$A23,Nomenclature!$E$3:$E$427)</f>
        <v>0</v>
      </c>
      <c r="E23" s="334">
        <f ca="1">-SUMIF(Nomenclature!$A$3:$G$427,$A23,Nomenclature!$F$3:$F$427)</f>
        <v>0</v>
      </c>
      <c r="F23" s="334">
        <f ca="1">-SUMIF(Nomenclature!$A$3:$G$427,$A23,Nomenclature!$G$3:$G$427)</f>
        <v>0</v>
      </c>
      <c r="G23" s="368">
        <f t="shared" ca="1" si="0"/>
        <v>0</v>
      </c>
      <c r="H23" s="360">
        <f t="shared" ca="1" si="1"/>
        <v>0</v>
      </c>
      <c r="I23" s="503"/>
      <c r="J23" s="506"/>
      <c r="K23" s="506"/>
      <c r="L23" s="507"/>
    </row>
    <row r="24" spans="1:12" s="364" customFormat="1" ht="17.399999999999999">
      <c r="A24" s="358">
        <v>155</v>
      </c>
      <c r="B24" s="433" t="s">
        <v>326</v>
      </c>
      <c r="C24" s="359"/>
      <c r="D24" s="334">
        <f ca="1">-SUMIF(Nomenclature!$A$3:$G$427,$A24,Nomenclature!$E$3:$E$427)</f>
        <v>0</v>
      </c>
      <c r="E24" s="334">
        <f ca="1">-SUMIF(Nomenclature!$A$3:$G$427,$A24,Nomenclature!$F$3:$F$427)</f>
        <v>0</v>
      </c>
      <c r="F24" s="334">
        <f ca="1">-SUMIF(Nomenclature!$A$3:$G$427,$A24,Nomenclature!$G$3:$G$427)</f>
        <v>0</v>
      </c>
      <c r="G24" s="335">
        <f t="shared" ca="1" si="0"/>
        <v>0</v>
      </c>
      <c r="H24" s="360">
        <f t="shared" ca="1" si="1"/>
        <v>0</v>
      </c>
      <c r="I24" s="503"/>
      <c r="J24" s="506"/>
      <c r="K24" s="506"/>
      <c r="L24" s="507"/>
    </row>
    <row r="25" spans="1:12" s="364" customFormat="1" ht="17.399999999999999">
      <c r="A25" s="358"/>
      <c r="B25" s="433"/>
      <c r="C25" s="359"/>
      <c r="D25" s="367"/>
      <c r="E25" s="367"/>
      <c r="F25" s="367"/>
      <c r="G25" s="335">
        <f t="shared" si="0"/>
        <v>0</v>
      </c>
      <c r="H25" s="360">
        <f t="shared" si="1"/>
        <v>0</v>
      </c>
      <c r="I25" s="361"/>
      <c r="J25" s="362"/>
      <c r="K25" s="362"/>
      <c r="L25" s="363"/>
    </row>
    <row r="26" spans="1:12" s="331" customFormat="1" ht="17.399999999999999">
      <c r="A26" s="354">
        <v>16</v>
      </c>
      <c r="B26" s="432" t="s">
        <v>195</v>
      </c>
      <c r="C26" s="355"/>
      <c r="D26" s="369"/>
      <c r="E26" s="369"/>
      <c r="F26" s="369"/>
      <c r="G26" s="356">
        <f t="shared" si="0"/>
        <v>0</v>
      </c>
      <c r="H26" s="357">
        <f t="shared" si="1"/>
        <v>0</v>
      </c>
      <c r="I26" s="514"/>
      <c r="J26" s="515"/>
      <c r="K26" s="515"/>
      <c r="L26" s="516"/>
    </row>
    <row r="27" spans="1:12" s="364" customFormat="1" ht="17.399999999999999">
      <c r="A27" s="358">
        <v>160</v>
      </c>
      <c r="B27" s="433" t="s">
        <v>196</v>
      </c>
      <c r="C27" s="359"/>
      <c r="D27" s="334">
        <f ca="1">-SUMIF(Nomenclature!$A$3:$G$427,$A27,Nomenclature!$E$3:$E$427)</f>
        <v>0</v>
      </c>
      <c r="E27" s="334">
        <f ca="1">-SUMIF(Nomenclature!$A$3:$G$427,$A27,Nomenclature!$F$3:$F$427)</f>
        <v>0</v>
      </c>
      <c r="F27" s="334">
        <f ca="1">-SUMIF(Nomenclature!$A$3:$G$427,$A27,Nomenclature!$G$3:$G$427)</f>
        <v>0</v>
      </c>
      <c r="G27" s="368">
        <f t="shared" ca="1" si="0"/>
        <v>0</v>
      </c>
      <c r="H27" s="360">
        <f t="shared" ca="1" si="1"/>
        <v>0</v>
      </c>
      <c r="I27" s="503"/>
      <c r="J27" s="506"/>
      <c r="K27" s="506"/>
      <c r="L27" s="507"/>
    </row>
    <row r="28" spans="1:12" s="364" customFormat="1" ht="18" thickBot="1">
      <c r="A28" s="358"/>
      <c r="B28" s="433"/>
      <c r="C28" s="359"/>
      <c r="D28" s="367"/>
      <c r="E28" s="367"/>
      <c r="F28" s="367"/>
      <c r="G28" s="368">
        <f t="shared" si="0"/>
        <v>0</v>
      </c>
      <c r="H28" s="360">
        <f t="shared" si="1"/>
        <v>0</v>
      </c>
      <c r="I28" s="503"/>
      <c r="J28" s="506"/>
      <c r="K28" s="506"/>
      <c r="L28" s="507"/>
    </row>
    <row r="29" spans="1:12" s="331" customFormat="1" ht="17.399999999999999">
      <c r="A29" s="326">
        <v>17</v>
      </c>
      <c r="B29" s="418" t="s">
        <v>176</v>
      </c>
      <c r="C29" s="327"/>
      <c r="D29" s="328">
        <f ca="1">SUM(D30:D31)</f>
        <v>0</v>
      </c>
      <c r="E29" s="328">
        <f ca="1">SUM(E30:E31)</f>
        <v>0</v>
      </c>
      <c r="F29" s="328">
        <f ca="1">SUM(F30:F31)</f>
        <v>0</v>
      </c>
      <c r="G29" s="329">
        <f t="shared" ca="1" si="0"/>
        <v>0</v>
      </c>
      <c r="H29" s="330">
        <f t="shared" ca="1" si="1"/>
        <v>0</v>
      </c>
      <c r="I29" s="427"/>
    </row>
    <row r="30" spans="1:12" s="338" customFormat="1" ht="17.399999999999999">
      <c r="A30" s="332">
        <v>171</v>
      </c>
      <c r="B30" s="419" t="s">
        <v>328</v>
      </c>
      <c r="C30" s="333"/>
      <c r="D30" s="334">
        <f ca="1">-SUMIF(Nomenclature!$A$3:$G$427,$A30,Nomenclature!$E$3:$E$427)</f>
        <v>0</v>
      </c>
      <c r="E30" s="334">
        <f ca="1">-SUMIF(Nomenclature!$A$3:$G$427,$A30,Nomenclature!$F$3:$F$427)</f>
        <v>0</v>
      </c>
      <c r="F30" s="334">
        <f ca="1">-SUMIF(Nomenclature!$A$3:$G$427,$A30,Nomenclature!$G$3:$G$427)</f>
        <v>0</v>
      </c>
      <c r="G30" s="336">
        <f t="shared" ca="1" si="0"/>
        <v>0</v>
      </c>
      <c r="H30" s="337">
        <f t="shared" ca="1" si="1"/>
        <v>0</v>
      </c>
      <c r="I30" s="426"/>
    </row>
    <row r="31" spans="1:12" s="338" customFormat="1" ht="17.399999999999999">
      <c r="A31" s="332">
        <v>172</v>
      </c>
      <c r="B31" s="419" t="s">
        <v>329</v>
      </c>
      <c r="C31" s="333"/>
      <c r="D31" s="334">
        <f ca="1">-SUMIF(Nomenclature!$A$3:$G$427,$A31,Nomenclature!$E$3:$E$427)</f>
        <v>0</v>
      </c>
      <c r="E31" s="334">
        <f ca="1">-SUMIF(Nomenclature!$A$3:$G$427,$A31,Nomenclature!$F$3:$F$427)</f>
        <v>0</v>
      </c>
      <c r="F31" s="334">
        <f ca="1">-SUMIF(Nomenclature!$A$3:$G$427,$A31,Nomenclature!$G$3:$G$427)</f>
        <v>0</v>
      </c>
      <c r="G31" s="336">
        <f t="shared" ca="1" si="0"/>
        <v>0</v>
      </c>
      <c r="H31" s="337">
        <f t="shared" ca="1" si="1"/>
        <v>0</v>
      </c>
      <c r="I31" s="426"/>
    </row>
    <row r="32" spans="1:12" s="338" customFormat="1" ht="17.399999999999999">
      <c r="A32" s="332"/>
      <c r="B32" s="419"/>
      <c r="C32" s="333"/>
      <c r="D32" s="334"/>
      <c r="E32" s="334"/>
      <c r="F32" s="334"/>
      <c r="G32" s="336">
        <f t="shared" si="0"/>
        <v>0</v>
      </c>
      <c r="H32" s="337">
        <f t="shared" si="1"/>
        <v>0</v>
      </c>
      <c r="I32" s="426"/>
    </row>
    <row r="33" spans="1:12" s="331" customFormat="1" ht="17.399999999999999">
      <c r="A33" s="354">
        <v>44</v>
      </c>
      <c r="B33" s="432" t="s">
        <v>197</v>
      </c>
      <c r="C33" s="355"/>
      <c r="D33" s="356">
        <f ca="1">SUM(D34:D41)</f>
        <v>0</v>
      </c>
      <c r="E33" s="356">
        <f ca="1">SUM(E34:E41)</f>
        <v>0</v>
      </c>
      <c r="F33" s="356">
        <f ca="1">SUM(F34:F41)</f>
        <v>0</v>
      </c>
      <c r="G33" s="356">
        <f t="shared" ca="1" si="0"/>
        <v>0</v>
      </c>
      <c r="H33" s="357">
        <f t="shared" ca="1" si="1"/>
        <v>0</v>
      </c>
      <c r="I33" s="514"/>
      <c r="J33" s="515"/>
      <c r="K33" s="515"/>
      <c r="L33" s="516"/>
    </row>
    <row r="34" spans="1:12" s="364" customFormat="1" ht="17.399999999999999">
      <c r="A34" s="358">
        <v>441</v>
      </c>
      <c r="B34" s="433" t="s">
        <v>198</v>
      </c>
      <c r="C34" s="359"/>
      <c r="D34" s="334">
        <f ca="1">-SUMIF(Nomenclature!$A$3:$G$427,$A34,Nomenclature!$E$3:$E$427)</f>
        <v>0</v>
      </c>
      <c r="E34" s="334">
        <f ca="1">-SUMIF(Nomenclature!$A$3:$G$427,$A34,Nomenclature!$F$3:$F$427)</f>
        <v>0</v>
      </c>
      <c r="F34" s="334">
        <f ca="1">-SUMIF(Nomenclature!$A$3:$G$427,$A34,Nomenclature!$G$3:$G$427)</f>
        <v>0</v>
      </c>
      <c r="G34" s="335">
        <f t="shared" ca="1" si="0"/>
        <v>0</v>
      </c>
      <c r="H34" s="360">
        <f t="shared" ca="1" si="1"/>
        <v>0</v>
      </c>
      <c r="I34" s="511"/>
      <c r="J34" s="512"/>
      <c r="K34" s="512"/>
      <c r="L34" s="513"/>
    </row>
    <row r="35" spans="1:12" s="364" customFormat="1" ht="17.399999999999999">
      <c r="A35" s="358">
        <v>442</v>
      </c>
      <c r="B35" s="433" t="s">
        <v>199</v>
      </c>
      <c r="C35" s="359"/>
      <c r="D35" s="334">
        <f ca="1">-SUMIF(Nomenclature!$A$3:$G$427,$A35,Nomenclature!$E$3:$E$427)</f>
        <v>0</v>
      </c>
      <c r="E35" s="334">
        <f ca="1">-SUMIF(Nomenclature!$A$3:$G$427,$A35,Nomenclature!$F$3:$F$427)</f>
        <v>0</v>
      </c>
      <c r="F35" s="334">
        <f ca="1">-SUMIF(Nomenclature!$A$3:$G$427,$A35,Nomenclature!$G$3:$G$427)</f>
        <v>0</v>
      </c>
      <c r="G35" s="335">
        <f t="shared" ca="1" si="0"/>
        <v>0</v>
      </c>
      <c r="H35" s="360">
        <f t="shared" ca="1" si="1"/>
        <v>0</v>
      </c>
      <c r="I35" s="503"/>
      <c r="J35" s="506"/>
      <c r="K35" s="506"/>
      <c r="L35" s="507"/>
    </row>
    <row r="36" spans="1:12" s="364" customFormat="1" ht="17.399999999999999">
      <c r="A36" s="358">
        <v>443</v>
      </c>
      <c r="B36" s="433" t="s">
        <v>200</v>
      </c>
      <c r="C36" s="359"/>
      <c r="D36" s="334">
        <f ca="1">-SUMIF(Nomenclature!$A$3:$G$427,$A36,Nomenclature!$E$3:$E$427)</f>
        <v>0</v>
      </c>
      <c r="E36" s="334">
        <f ca="1">-SUMIF(Nomenclature!$A$3:$G$427,$A36,Nomenclature!$F$3:$F$427)</f>
        <v>0</v>
      </c>
      <c r="F36" s="334">
        <f ca="1">-SUMIF(Nomenclature!$A$3:$G$427,$A36,Nomenclature!$G$3:$G$427)</f>
        <v>0</v>
      </c>
      <c r="G36" s="335">
        <f t="shared" ca="1" si="0"/>
        <v>0</v>
      </c>
      <c r="H36" s="360">
        <f t="shared" ca="1" si="1"/>
        <v>0</v>
      </c>
      <c r="I36" s="503"/>
      <c r="J36" s="506"/>
      <c r="K36" s="506"/>
      <c r="L36" s="507"/>
    </row>
    <row r="37" spans="1:12" s="364" customFormat="1" ht="17.399999999999999">
      <c r="A37" s="358">
        <v>444</v>
      </c>
      <c r="B37" s="433" t="s">
        <v>201</v>
      </c>
      <c r="C37" s="359"/>
      <c r="D37" s="334">
        <f ca="1">-SUMIF(Nomenclature!$A$3:$G$427,$A37,Nomenclature!$E$3:$E$427)</f>
        <v>0</v>
      </c>
      <c r="E37" s="334">
        <f ca="1">-SUMIF(Nomenclature!$A$3:$G$427,$A37,Nomenclature!$F$3:$F$427)</f>
        <v>0</v>
      </c>
      <c r="F37" s="334">
        <f ca="1">-SUMIF(Nomenclature!$A$3:$G$427,$A37,Nomenclature!$G$3:$G$427)</f>
        <v>0</v>
      </c>
      <c r="G37" s="335">
        <f t="shared" ca="1" si="0"/>
        <v>0</v>
      </c>
      <c r="H37" s="360">
        <f t="shared" ca="1" si="1"/>
        <v>0</v>
      </c>
      <c r="I37" s="520"/>
      <c r="J37" s="521"/>
      <c r="K37" s="521"/>
      <c r="L37" s="522"/>
    </row>
    <row r="38" spans="1:12" s="364" customFormat="1" ht="17.399999999999999">
      <c r="A38" s="358">
        <v>445</v>
      </c>
      <c r="B38" s="433" t="s">
        <v>202</v>
      </c>
      <c r="C38" s="359"/>
      <c r="D38" s="334">
        <f ca="1">-SUMIF(Nomenclature!$A$3:$G$427,$A38,Nomenclature!$E$3:$E$427)</f>
        <v>0</v>
      </c>
      <c r="E38" s="334">
        <f ca="1">-SUMIF(Nomenclature!$A$3:$G$427,$A38,Nomenclature!$F$3:$F$427)</f>
        <v>0</v>
      </c>
      <c r="F38" s="334">
        <f ca="1">-SUMIF(Nomenclature!$A$3:$G$427,$A38,Nomenclature!$G$3:$G$427)</f>
        <v>0</v>
      </c>
      <c r="G38" s="335">
        <f t="shared" ca="1" si="0"/>
        <v>0</v>
      </c>
      <c r="H38" s="360">
        <f t="shared" ca="1" si="1"/>
        <v>0</v>
      </c>
      <c r="I38" s="503"/>
      <c r="J38" s="506"/>
      <c r="K38" s="506"/>
      <c r="L38" s="507"/>
    </row>
    <row r="39" spans="1:12" s="364" customFormat="1" ht="17.399999999999999">
      <c r="A39" s="358">
        <v>446</v>
      </c>
      <c r="B39" s="433" t="s">
        <v>203</v>
      </c>
      <c r="C39" s="359"/>
      <c r="D39" s="334">
        <f ca="1">-SUMIF(Nomenclature!$A$3:$G$427,$A39,Nomenclature!$E$3:$E$427)</f>
        <v>0</v>
      </c>
      <c r="E39" s="334">
        <f ca="1">-SUMIF(Nomenclature!$A$3:$G$427,$A39,Nomenclature!$F$3:$F$427)</f>
        <v>0</v>
      </c>
      <c r="F39" s="334">
        <f ca="1">-SUMIF(Nomenclature!$A$3:$G$427,$A39,Nomenclature!$G$3:$G$427)</f>
        <v>0</v>
      </c>
      <c r="G39" s="335">
        <f t="shared" ca="1" si="0"/>
        <v>0</v>
      </c>
      <c r="H39" s="360">
        <f t="shared" ca="1" si="1"/>
        <v>0</v>
      </c>
      <c r="I39" s="503"/>
      <c r="J39" s="506"/>
      <c r="K39" s="506"/>
      <c r="L39" s="507"/>
    </row>
    <row r="40" spans="1:12" s="364" customFormat="1" ht="17.399999999999999">
      <c r="A40" s="358">
        <v>448</v>
      </c>
      <c r="B40" s="433" t="s">
        <v>204</v>
      </c>
      <c r="C40" s="359"/>
      <c r="D40" s="334">
        <f ca="1">-SUMIF(Nomenclature!$A$3:$G$427,$A40,Nomenclature!$E$3:$E$427)</f>
        <v>0</v>
      </c>
      <c r="E40" s="334">
        <f ca="1">-SUMIF(Nomenclature!$A$3:$G$427,$A40,Nomenclature!$F$3:$F$427)</f>
        <v>0</v>
      </c>
      <c r="F40" s="334">
        <f ca="1">-SUMIF(Nomenclature!$A$3:$G$427,$A40,Nomenclature!$G$3:$G$427)</f>
        <v>0</v>
      </c>
      <c r="G40" s="335">
        <f t="shared" ca="1" si="0"/>
        <v>0</v>
      </c>
      <c r="H40" s="360">
        <f t="shared" ca="1" si="1"/>
        <v>0</v>
      </c>
      <c r="I40" s="503"/>
      <c r="J40" s="506"/>
      <c r="K40" s="506"/>
      <c r="L40" s="507"/>
    </row>
    <row r="41" spans="1:12" s="364" customFormat="1" ht="17.399999999999999">
      <c r="A41" s="358">
        <v>449</v>
      </c>
      <c r="B41" s="433" t="s">
        <v>205</v>
      </c>
      <c r="C41" s="359"/>
      <c r="D41" s="334">
        <f ca="1">-SUMIF(Nomenclature!$A$3:$G$427,$A41,Nomenclature!$E$3:$E$427)</f>
        <v>0</v>
      </c>
      <c r="E41" s="334">
        <f ca="1">-SUMIF(Nomenclature!$A$3:$G$427,$A41,Nomenclature!$F$3:$F$427)</f>
        <v>0</v>
      </c>
      <c r="F41" s="334">
        <f ca="1">-SUMIF(Nomenclature!$A$3:$G$427,$A41,Nomenclature!$G$3:$G$427)</f>
        <v>0</v>
      </c>
      <c r="G41" s="335">
        <f t="shared" ca="1" si="0"/>
        <v>0</v>
      </c>
      <c r="H41" s="360">
        <f t="shared" ca="1" si="1"/>
        <v>0</v>
      </c>
      <c r="I41" s="503"/>
      <c r="J41" s="506"/>
      <c r="K41" s="506"/>
      <c r="L41" s="507"/>
    </row>
    <row r="42" spans="1:12" s="364" customFormat="1" ht="17.399999999999999">
      <c r="A42" s="370"/>
      <c r="B42" s="366"/>
      <c r="C42" s="366"/>
      <c r="D42" s="335"/>
      <c r="E42" s="335"/>
      <c r="F42" s="335"/>
      <c r="G42" s="335">
        <f t="shared" si="0"/>
        <v>0</v>
      </c>
      <c r="H42" s="360">
        <f t="shared" si="1"/>
        <v>0</v>
      </c>
      <c r="I42" s="503"/>
      <c r="J42" s="506"/>
      <c r="K42" s="506"/>
      <c r="L42" s="507"/>
    </row>
    <row r="43" spans="1:12" s="331" customFormat="1" ht="17.399999999999999">
      <c r="A43" s="354">
        <v>450</v>
      </c>
      <c r="B43" s="432" t="s">
        <v>206</v>
      </c>
      <c r="C43" s="355"/>
      <c r="D43" s="356">
        <f ca="1">-SUMIF(Nomenclature!$A$3:$G$427,$A43,Nomenclature!$E$3:$E$427)</f>
        <v>0</v>
      </c>
      <c r="E43" s="356">
        <f ca="1">-SUMIF(Nomenclature!$A$3:$G$427,$A43,Nomenclature!$F$3:$F$427)</f>
        <v>0</v>
      </c>
      <c r="F43" s="356">
        <f ca="1">-SUMIF(Nomenclature!$A$3:$G$427,$A43,Nomenclature!$G$3:$G$427)</f>
        <v>0</v>
      </c>
      <c r="G43" s="356">
        <f t="shared" ca="1" si="0"/>
        <v>0</v>
      </c>
      <c r="H43" s="357">
        <f t="shared" ca="1" si="1"/>
        <v>0</v>
      </c>
      <c r="I43" s="514"/>
      <c r="J43" s="517"/>
      <c r="K43" s="517"/>
      <c r="L43" s="518"/>
    </row>
    <row r="44" spans="1:12" s="364" customFormat="1" ht="17.399999999999999">
      <c r="A44" s="358"/>
      <c r="B44" s="433"/>
      <c r="C44" s="359"/>
      <c r="D44" s="371"/>
      <c r="E44" s="371"/>
      <c r="F44" s="371"/>
      <c r="G44" s="368">
        <f t="shared" si="0"/>
        <v>0</v>
      </c>
      <c r="H44" s="360">
        <f t="shared" si="1"/>
        <v>0</v>
      </c>
      <c r="I44" s="503"/>
      <c r="J44" s="504"/>
      <c r="K44" s="504"/>
      <c r="L44" s="505"/>
    </row>
    <row r="45" spans="1:12" s="331" customFormat="1" ht="17.399999999999999">
      <c r="A45" s="354">
        <v>470</v>
      </c>
      <c r="B45" s="432" t="s">
        <v>207</v>
      </c>
      <c r="C45" s="355"/>
      <c r="D45" s="356">
        <f ca="1">-SUMIF(Nomenclature!$A$3:$G$427,$A45,Nomenclature!$E$3:$E$427)</f>
        <v>0</v>
      </c>
      <c r="E45" s="356">
        <f ca="1">-SUMIF(Nomenclature!$A$3:$G$427,$A45,Nomenclature!$F$3:$F$427)</f>
        <v>0</v>
      </c>
      <c r="F45" s="356">
        <f ca="1">-SUMIF(Nomenclature!$A$3:$G$427,$A45,Nomenclature!$G$3:$G$427)</f>
        <v>0</v>
      </c>
      <c r="G45" s="356">
        <f t="shared" ca="1" si="0"/>
        <v>0</v>
      </c>
      <c r="H45" s="357">
        <f t="shared" ca="1" si="1"/>
        <v>0</v>
      </c>
      <c r="I45" s="514"/>
      <c r="J45" s="517"/>
      <c r="K45" s="517"/>
      <c r="L45" s="518"/>
    </row>
    <row r="46" spans="1:12" s="364" customFormat="1" ht="17.399999999999999">
      <c r="A46" s="358"/>
      <c r="B46" s="433"/>
      <c r="C46" s="359"/>
      <c r="D46" s="367"/>
      <c r="E46" s="367"/>
      <c r="F46" s="367"/>
      <c r="G46" s="368">
        <f t="shared" si="0"/>
        <v>0</v>
      </c>
      <c r="H46" s="360">
        <f t="shared" si="1"/>
        <v>0</v>
      </c>
      <c r="I46" s="520"/>
      <c r="J46" s="504"/>
      <c r="K46" s="504"/>
      <c r="L46" s="505"/>
    </row>
    <row r="47" spans="1:12" s="331" customFormat="1" ht="17.399999999999999">
      <c r="A47" s="354" t="s">
        <v>208</v>
      </c>
      <c r="B47" s="432" t="s">
        <v>209</v>
      </c>
      <c r="C47" s="355"/>
      <c r="D47" s="356">
        <f ca="1">SUM(D48:D52)</f>
        <v>0</v>
      </c>
      <c r="E47" s="356">
        <f ca="1">SUM(E48:E52)</f>
        <v>0</v>
      </c>
      <c r="F47" s="356">
        <f ca="1">SUM(F48:F52)</f>
        <v>0</v>
      </c>
      <c r="G47" s="356">
        <f t="shared" ca="1" si="0"/>
        <v>0</v>
      </c>
      <c r="H47" s="357">
        <f t="shared" ca="1" si="1"/>
        <v>0</v>
      </c>
      <c r="I47" s="529"/>
      <c r="J47" s="517"/>
      <c r="K47" s="517"/>
      <c r="L47" s="518"/>
    </row>
    <row r="48" spans="1:12" s="364" customFormat="1" ht="17.399999999999999">
      <c r="A48" s="358">
        <v>281</v>
      </c>
      <c r="B48" s="434" t="s">
        <v>210</v>
      </c>
      <c r="C48" s="372"/>
      <c r="D48" s="335">
        <f ca="1">-SUMIF(Nomenclature!$A$3:$G$427,$A48,Nomenclature!$E$3:$E$427)</f>
        <v>0</v>
      </c>
      <c r="E48" s="335">
        <f ca="1">-SUMIF(Nomenclature!$A$3:$G$427,$A48,Nomenclature!$F$3:$F$427)</f>
        <v>0</v>
      </c>
      <c r="F48" s="335">
        <f ca="1">-SUMIF(Nomenclature!$A$3:$G$427,$A48,Nomenclature!$G$3:$G$427)</f>
        <v>0</v>
      </c>
      <c r="G48" s="335">
        <f t="shared" ca="1" si="0"/>
        <v>0</v>
      </c>
      <c r="H48" s="360">
        <f t="shared" ca="1" si="1"/>
        <v>0</v>
      </c>
      <c r="I48" s="503"/>
      <c r="J48" s="506"/>
      <c r="K48" s="506"/>
      <c r="L48" s="507"/>
    </row>
    <row r="49" spans="1:12" s="364" customFormat="1" ht="17.399999999999999">
      <c r="A49" s="373">
        <v>282</v>
      </c>
      <c r="B49" s="374" t="s">
        <v>211</v>
      </c>
      <c r="C49" s="374"/>
      <c r="D49" s="335">
        <f ca="1">-SUMIF(Nomenclature!$A$3:$G$427,$A49,Nomenclature!$E$3:$E$427)</f>
        <v>0</v>
      </c>
      <c r="E49" s="335">
        <f ca="1">-SUMIF(Nomenclature!$A$3:$G$427,$A49,Nomenclature!$F$3:$F$427)</f>
        <v>0</v>
      </c>
      <c r="F49" s="335">
        <f ca="1">-SUMIF(Nomenclature!$A$3:$G$427,$A49,Nomenclature!$G$3:$G$427)</f>
        <v>0</v>
      </c>
      <c r="G49" s="335">
        <f t="shared" ca="1" si="0"/>
        <v>0</v>
      </c>
      <c r="H49" s="360">
        <f t="shared" ca="1" si="1"/>
        <v>0</v>
      </c>
      <c r="I49" s="520"/>
      <c r="J49" s="521"/>
      <c r="K49" s="521"/>
      <c r="L49" s="522"/>
    </row>
    <row r="50" spans="1:12" s="364" customFormat="1" ht="17.399999999999999">
      <c r="A50" s="358">
        <v>283</v>
      </c>
      <c r="B50" s="434" t="s">
        <v>212</v>
      </c>
      <c r="C50" s="375"/>
      <c r="D50" s="335">
        <f ca="1">-SUMIF(Nomenclature!$A$3:$G$427,$A50,Nomenclature!$E$3:$E$427)</f>
        <v>0</v>
      </c>
      <c r="E50" s="335">
        <f ca="1">-SUMIF(Nomenclature!$A$3:$G$427,$A50,Nomenclature!$F$3:$F$427)</f>
        <v>0</v>
      </c>
      <c r="F50" s="335">
        <f ca="1">-SUMIF(Nomenclature!$A$3:$G$427,$A50,Nomenclature!$G$3:$G$427)</f>
        <v>0</v>
      </c>
      <c r="G50" s="335">
        <f t="shared" ca="1" si="0"/>
        <v>0</v>
      </c>
      <c r="H50" s="360">
        <f t="shared" ca="1" si="1"/>
        <v>0</v>
      </c>
      <c r="I50" s="503"/>
      <c r="J50" s="506"/>
      <c r="K50" s="506"/>
      <c r="L50" s="507"/>
    </row>
    <row r="51" spans="1:12" s="364" customFormat="1" ht="17.399999999999999">
      <c r="A51" s="358">
        <v>292</v>
      </c>
      <c r="B51" s="434" t="s">
        <v>215</v>
      </c>
      <c r="C51" s="372"/>
      <c r="D51" s="335">
        <f ca="1">-SUMIF(Nomenclature!$A$3:$G$427,$A51,Nomenclature!$E$3:$E$427)</f>
        <v>0</v>
      </c>
      <c r="E51" s="335">
        <f ca="1">-SUMIF(Nomenclature!$A$3:$G$427,$A51,Nomenclature!$F$3:$F$427)</f>
        <v>0</v>
      </c>
      <c r="F51" s="335">
        <f ca="1">-SUMIF(Nomenclature!$A$3:$G$427,$A51,Nomenclature!$G$3:$G$427)</f>
        <v>0</v>
      </c>
      <c r="G51" s="335">
        <f t="shared" ca="1" si="0"/>
        <v>0</v>
      </c>
      <c r="H51" s="360">
        <f t="shared" ca="1" si="1"/>
        <v>0</v>
      </c>
      <c r="I51" s="503"/>
      <c r="J51" s="506"/>
      <c r="K51" s="506"/>
      <c r="L51" s="507"/>
    </row>
    <row r="52" spans="1:12" s="364" customFormat="1" ht="17.399999999999999">
      <c r="A52" s="358">
        <v>293</v>
      </c>
      <c r="B52" s="434" t="s">
        <v>216</v>
      </c>
      <c r="C52" s="372"/>
      <c r="D52" s="335">
        <f ca="1">-SUMIF(Nomenclature!$A$3:$G$427,$A52,Nomenclature!$E$3:$E$427)</f>
        <v>0</v>
      </c>
      <c r="E52" s="335">
        <f ca="1">-SUMIF(Nomenclature!$A$3:$G$427,$A52,Nomenclature!$F$3:$F$427)</f>
        <v>0</v>
      </c>
      <c r="F52" s="335">
        <f ca="1">-SUMIF(Nomenclature!$A$3:$G$427,$A52,Nomenclature!$G$3:$G$427)</f>
        <v>0</v>
      </c>
      <c r="G52" s="335">
        <f t="shared" ca="1" si="0"/>
        <v>0</v>
      </c>
      <c r="H52" s="360">
        <f t="shared" ca="1" si="1"/>
        <v>0</v>
      </c>
      <c r="I52" s="361"/>
      <c r="J52" s="362"/>
      <c r="K52" s="362"/>
      <c r="L52" s="363"/>
    </row>
    <row r="53" spans="1:12" s="364" customFormat="1" ht="17.399999999999999">
      <c r="A53" s="358"/>
      <c r="B53" s="434"/>
      <c r="C53" s="372"/>
      <c r="D53" s="335"/>
      <c r="E53" s="335"/>
      <c r="F53" s="335"/>
      <c r="G53" s="335">
        <f t="shared" si="0"/>
        <v>0</v>
      </c>
      <c r="H53" s="360">
        <f t="shared" si="1"/>
        <v>0</v>
      </c>
      <c r="I53" s="361"/>
      <c r="J53" s="362"/>
      <c r="K53" s="362"/>
      <c r="L53" s="363"/>
    </row>
    <row r="54" spans="1:12" s="364" customFormat="1" ht="17.399999999999999">
      <c r="A54" s="354">
        <v>39</v>
      </c>
      <c r="B54" s="432" t="s">
        <v>214</v>
      </c>
      <c r="C54" s="355"/>
      <c r="D54" s="356">
        <f ca="1">SUM(D55:D57)</f>
        <v>0</v>
      </c>
      <c r="E54" s="356">
        <f ca="1">SUM(E55:E57)</f>
        <v>0</v>
      </c>
      <c r="F54" s="356">
        <f ca="1">SUM(F55:F57)</f>
        <v>0</v>
      </c>
      <c r="G54" s="356">
        <f t="shared" ca="1" si="0"/>
        <v>0</v>
      </c>
      <c r="H54" s="357">
        <f t="shared" ca="1" si="1"/>
        <v>0</v>
      </c>
      <c r="I54" s="503"/>
      <c r="J54" s="506"/>
      <c r="K54" s="506"/>
      <c r="L54" s="507"/>
    </row>
    <row r="55" spans="1:12" s="364" customFormat="1" ht="17.399999999999999">
      <c r="A55" s="358">
        <v>391</v>
      </c>
      <c r="B55" s="434" t="s">
        <v>377</v>
      </c>
      <c r="C55" s="375"/>
      <c r="D55" s="335">
        <f ca="1">-SUMIF(Nomenclature!$A$3:$G$427,$A55,Nomenclature!$E$3:$E$427)</f>
        <v>0</v>
      </c>
      <c r="E55" s="335">
        <f ca="1">-SUMIF(Nomenclature!$A$3:$G$427,$A55,Nomenclature!$F$3:$F$427)</f>
        <v>0</v>
      </c>
      <c r="F55" s="335">
        <f ca="1">-SUMIF(Nomenclature!$A$3:$G$427,$A55,Nomenclature!$G$3:$G$427)</f>
        <v>0</v>
      </c>
      <c r="G55" s="335">
        <f t="shared" ca="1" si="0"/>
        <v>0</v>
      </c>
      <c r="H55" s="360">
        <f t="shared" ca="1" si="1"/>
        <v>0</v>
      </c>
      <c r="I55" s="503"/>
      <c r="J55" s="506"/>
      <c r="K55" s="506"/>
      <c r="L55" s="507"/>
    </row>
    <row r="56" spans="1:12" s="364" customFormat="1" ht="17.399999999999999">
      <c r="A56" s="358">
        <v>394</v>
      </c>
      <c r="B56" s="434" t="s">
        <v>378</v>
      </c>
      <c r="C56" s="372"/>
      <c r="D56" s="335">
        <f ca="1">-SUMIF(Nomenclature!$A$3:$G$427,$A56,Nomenclature!$E$3:$E$427)</f>
        <v>0</v>
      </c>
      <c r="E56" s="335">
        <f ca="1">-SUMIF(Nomenclature!$A$3:$G$427,$A56,Nomenclature!$F$3:$F$427)</f>
        <v>0</v>
      </c>
      <c r="F56" s="335">
        <f ca="1">-SUMIF(Nomenclature!$A$3:$G$427,$A56,Nomenclature!$G$3:$G$427)</f>
        <v>0</v>
      </c>
      <c r="G56" s="335">
        <f t="shared" ca="1" si="0"/>
        <v>0</v>
      </c>
      <c r="H56" s="360">
        <f t="shared" ca="1" si="1"/>
        <v>0</v>
      </c>
      <c r="I56" s="503"/>
      <c r="J56" s="506"/>
      <c r="K56" s="506"/>
      <c r="L56" s="507"/>
    </row>
    <row r="57" spans="1:12" s="364" customFormat="1" ht="17.399999999999999">
      <c r="A57" s="358">
        <v>395</v>
      </c>
      <c r="B57" s="434" t="s">
        <v>379</v>
      </c>
      <c r="C57" s="372"/>
      <c r="D57" s="335">
        <f ca="1">-SUMIF(Nomenclature!$A$3:$G$427,$A57,Nomenclature!$E$3:$E$427)</f>
        <v>0</v>
      </c>
      <c r="E57" s="335">
        <f ca="1">-SUMIF(Nomenclature!$A$3:$G$427,$A57,Nomenclature!$F$3:$F$427)</f>
        <v>0</v>
      </c>
      <c r="F57" s="335">
        <f ca="1">-SUMIF(Nomenclature!$A$3:$G$427,$A57,Nomenclature!$G$3:$G$427)</f>
        <v>0</v>
      </c>
      <c r="G57" s="335">
        <f t="shared" ca="1" si="0"/>
        <v>0</v>
      </c>
      <c r="H57" s="360">
        <f t="shared" ca="1" si="1"/>
        <v>0</v>
      </c>
      <c r="I57" s="361"/>
      <c r="J57" s="362"/>
      <c r="K57" s="362"/>
      <c r="L57" s="363"/>
    </row>
    <row r="58" spans="1:12" s="364" customFormat="1" ht="17.399999999999999">
      <c r="A58" s="358"/>
      <c r="B58" s="433"/>
      <c r="C58" s="376"/>
      <c r="D58" s="377"/>
      <c r="E58" s="377"/>
      <c r="F58" s="377"/>
      <c r="G58" s="335">
        <f t="shared" si="0"/>
        <v>0</v>
      </c>
      <c r="H58" s="360">
        <f t="shared" si="1"/>
        <v>0</v>
      </c>
      <c r="I58" s="503"/>
      <c r="J58" s="506"/>
      <c r="K58" s="506"/>
      <c r="L58" s="507"/>
    </row>
    <row r="59" spans="1:12" s="331" customFormat="1" ht="17.399999999999999">
      <c r="A59" s="354">
        <v>590</v>
      </c>
      <c r="B59" s="432" t="s">
        <v>453</v>
      </c>
      <c r="C59" s="355"/>
      <c r="D59" s="356"/>
      <c r="E59" s="356"/>
      <c r="F59" s="356"/>
      <c r="G59" s="356">
        <f t="shared" si="0"/>
        <v>0</v>
      </c>
      <c r="H59" s="357">
        <f t="shared" si="1"/>
        <v>0</v>
      </c>
      <c r="I59" s="508"/>
      <c r="J59" s="509"/>
      <c r="K59" s="509"/>
      <c r="L59" s="510"/>
    </row>
    <row r="60" spans="1:12" s="364" customFormat="1" ht="17.399999999999999">
      <c r="A60" s="358"/>
      <c r="B60" s="433"/>
      <c r="C60" s="376"/>
      <c r="D60" s="377"/>
      <c r="E60" s="377"/>
      <c r="F60" s="377"/>
      <c r="G60" s="335">
        <f t="shared" si="0"/>
        <v>0</v>
      </c>
      <c r="H60" s="360">
        <f t="shared" si="1"/>
        <v>0</v>
      </c>
      <c r="I60" s="503"/>
      <c r="J60" s="506"/>
      <c r="K60" s="506"/>
      <c r="L60" s="507"/>
    </row>
    <row r="61" spans="1:12" s="331" customFormat="1" ht="17.399999999999999">
      <c r="A61" s="354">
        <v>55</v>
      </c>
      <c r="B61" s="432" t="s">
        <v>217</v>
      </c>
      <c r="C61" s="355"/>
      <c r="D61" s="369">
        <f ca="1">SUM(D62:D64)</f>
        <v>0</v>
      </c>
      <c r="E61" s="369">
        <f ca="1">SUM(E62:E64)</f>
        <v>0</v>
      </c>
      <c r="F61" s="369">
        <f ca="1">SUM(F62:F64)</f>
        <v>0</v>
      </c>
      <c r="G61" s="356">
        <f t="shared" ca="1" si="0"/>
        <v>0</v>
      </c>
      <c r="H61" s="357">
        <f t="shared" ca="1" si="1"/>
        <v>0</v>
      </c>
      <c r="I61" s="514"/>
      <c r="J61" s="515"/>
      <c r="K61" s="515"/>
      <c r="L61" s="516"/>
    </row>
    <row r="62" spans="1:12" s="364" customFormat="1" ht="17.399999999999999">
      <c r="A62" s="358">
        <v>552</v>
      </c>
      <c r="B62" s="433" t="s">
        <v>450</v>
      </c>
      <c r="C62" s="376"/>
      <c r="D62" s="335">
        <f ca="1">-SUMIF(Nomenclature!$A$3:$G$427,$A62,Nomenclature!$E$3:$E$427)</f>
        <v>0</v>
      </c>
      <c r="E62" s="335">
        <f ca="1">-SUMIF(Nomenclature!$A$3:$G$427,$A62,Nomenclature!$F$3:$F$427)</f>
        <v>0</v>
      </c>
      <c r="F62" s="335">
        <f ca="1">-SUMIF(Nomenclature!$A$3:$G$427,$A62,Nomenclature!$G$3:$G$427)</f>
        <v>0</v>
      </c>
      <c r="G62" s="335">
        <f t="shared" ca="1" si="0"/>
        <v>0</v>
      </c>
      <c r="H62" s="360">
        <f t="shared" ca="1" si="1"/>
        <v>0</v>
      </c>
      <c r="I62" s="361"/>
      <c r="J62" s="362"/>
      <c r="K62" s="362"/>
      <c r="L62" s="363"/>
    </row>
    <row r="63" spans="1:12" s="364" customFormat="1" ht="17.399999999999999">
      <c r="A63" s="358">
        <v>553</v>
      </c>
      <c r="B63" s="433" t="s">
        <v>451</v>
      </c>
      <c r="C63" s="376"/>
      <c r="D63" s="335">
        <f ca="1">-SUMIF(Nomenclature!$A$3:$G$427,$A63,Nomenclature!$E$3:$E$427)</f>
        <v>0</v>
      </c>
      <c r="E63" s="335">
        <f ca="1">-SUMIF(Nomenclature!$A$3:$G$427,$A63,Nomenclature!$F$3:$F$427)</f>
        <v>0</v>
      </c>
      <c r="F63" s="335">
        <f ca="1">-SUMIF(Nomenclature!$A$3:$G$427,$A63,Nomenclature!$G$3:$G$427)</f>
        <v>0</v>
      </c>
      <c r="G63" s="335">
        <f t="shared" ca="1" si="0"/>
        <v>0</v>
      </c>
      <c r="H63" s="360">
        <f t="shared" ca="1" si="1"/>
        <v>0</v>
      </c>
      <c r="I63" s="361"/>
      <c r="J63" s="362"/>
      <c r="K63" s="362"/>
      <c r="L63" s="363"/>
    </row>
    <row r="64" spans="1:12" s="364" customFormat="1" ht="17.399999999999999">
      <c r="A64" s="358">
        <v>554</v>
      </c>
      <c r="B64" s="433" t="s">
        <v>452</v>
      </c>
      <c r="C64" s="376"/>
      <c r="D64" s="335">
        <f ca="1">-SUMIF(Nomenclature!$A$3:$G$427,$A64,Nomenclature!$E$3:$E$427)</f>
        <v>0</v>
      </c>
      <c r="E64" s="335">
        <f ca="1">-SUMIF(Nomenclature!$A$3:$G$427,$A64,Nomenclature!$F$3:$F$427)</f>
        <v>0</v>
      </c>
      <c r="F64" s="335">
        <f ca="1">-SUMIF(Nomenclature!$A$3:$G$427,$A64,Nomenclature!$G$3:$G$427)</f>
        <v>0</v>
      </c>
      <c r="G64" s="335">
        <f t="shared" ca="1" si="0"/>
        <v>0</v>
      </c>
      <c r="H64" s="360">
        <f t="shared" ca="1" si="1"/>
        <v>0</v>
      </c>
      <c r="I64" s="503" t="s">
        <v>550</v>
      </c>
      <c r="J64" s="506"/>
      <c r="K64" s="506"/>
      <c r="L64" s="507"/>
    </row>
    <row r="65" spans="1:12" s="364" customFormat="1" ht="17.399999999999999">
      <c r="A65" s="370"/>
      <c r="B65" s="366"/>
      <c r="C65" s="359"/>
      <c r="D65" s="335"/>
      <c r="E65" s="335"/>
      <c r="F65" s="335"/>
      <c r="G65" s="335">
        <f t="shared" si="0"/>
        <v>0</v>
      </c>
      <c r="H65" s="360">
        <f t="shared" si="1"/>
        <v>0</v>
      </c>
      <c r="I65" s="503"/>
      <c r="J65" s="504"/>
      <c r="K65" s="504"/>
      <c r="L65" s="505"/>
    </row>
    <row r="66" spans="1:12" s="331" customFormat="1" ht="18" thickBot="1">
      <c r="A66" s="378" t="s">
        <v>551</v>
      </c>
      <c r="B66" s="435"/>
      <c r="C66" s="379"/>
      <c r="D66" s="356">
        <f ca="1">+D59+D54+D47+D45+D43+D33+D18+D22+D26+D29+D61+D14+D5</f>
        <v>0</v>
      </c>
      <c r="E66" s="356">
        <f ca="1">+E59+E54+E47+E45+E43+E33+E18+E22+E26+E29+E61+E14+E5</f>
        <v>0</v>
      </c>
      <c r="F66" s="356">
        <f ca="1">+F59+F54+F47+F45+F43+F33+F18+F22+F26+F29+F61+F14+F5</f>
        <v>0</v>
      </c>
      <c r="G66" s="380">
        <f t="shared" ca="1" si="0"/>
        <v>0</v>
      </c>
      <c r="H66" s="381">
        <f t="shared" ca="1" si="1"/>
        <v>0</v>
      </c>
      <c r="I66" s="500"/>
      <c r="J66" s="501"/>
      <c r="K66" s="501"/>
      <c r="L66" s="502"/>
    </row>
    <row r="68" spans="1:12" ht="17.399999999999999">
      <c r="D68" s="352">
        <f ca="1">D66-Actif!D61</f>
        <v>0</v>
      </c>
      <c r="E68" s="352">
        <f ca="1">E66-Actif!E61</f>
        <v>0</v>
      </c>
      <c r="F68" s="352">
        <f ca="1">F66-Actif!F61</f>
        <v>0</v>
      </c>
    </row>
  </sheetData>
  <mergeCells count="51">
    <mergeCell ref="I3:L3"/>
    <mergeCell ref="I5:L5"/>
    <mergeCell ref="I4:L4"/>
    <mergeCell ref="I56:L56"/>
    <mergeCell ref="I19:L19"/>
    <mergeCell ref="I20:L20"/>
    <mergeCell ref="I22:L22"/>
    <mergeCell ref="I23:L23"/>
    <mergeCell ref="I48:L48"/>
    <mergeCell ref="I40:L40"/>
    <mergeCell ref="I51:L51"/>
    <mergeCell ref="I49:L49"/>
    <mergeCell ref="I47:L47"/>
    <mergeCell ref="I45:L45"/>
    <mergeCell ref="I26:L26"/>
    <mergeCell ref="I24:L24"/>
    <mergeCell ref="I55:L55"/>
    <mergeCell ref="I11:L11"/>
    <mergeCell ref="I16:L16"/>
    <mergeCell ref="I17:L17"/>
    <mergeCell ref="I39:L39"/>
    <mergeCell ref="I12:L12"/>
    <mergeCell ref="I13:L13"/>
    <mergeCell ref="I14:L14"/>
    <mergeCell ref="I37:L37"/>
    <mergeCell ref="I38:L38"/>
    <mergeCell ref="I42:L42"/>
    <mergeCell ref="I46:L46"/>
    <mergeCell ref="I33:L33"/>
    <mergeCell ref="I35:L35"/>
    <mergeCell ref="I10:L10"/>
    <mergeCell ref="I6:L6"/>
    <mergeCell ref="I9:L9"/>
    <mergeCell ref="I18:L18"/>
    <mergeCell ref="I15:L15"/>
    <mergeCell ref="I66:L66"/>
    <mergeCell ref="I44:L44"/>
    <mergeCell ref="I27:L27"/>
    <mergeCell ref="I41:L41"/>
    <mergeCell ref="I36:L36"/>
    <mergeCell ref="I65:L65"/>
    <mergeCell ref="I59:L59"/>
    <mergeCell ref="I60:L60"/>
    <mergeCell ref="I34:L34"/>
    <mergeCell ref="I54:L54"/>
    <mergeCell ref="I64:L64"/>
    <mergeCell ref="I50:L50"/>
    <mergeCell ref="I28:L28"/>
    <mergeCell ref="I61:L61"/>
    <mergeCell ref="I58:L58"/>
    <mergeCell ref="I43:L43"/>
  </mergeCells>
  <phoneticPr fontId="63" type="noConversion"/>
  <pageMargins left="0.22" right="0.17" top="0.36" bottom="0.53" header="0.3" footer="0.3"/>
  <pageSetup scale="47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M64"/>
  <sheetViews>
    <sheetView showZeros="0" view="pageBreakPreview" zoomScale="60" zoomScaleNormal="100" workbookViewId="0">
      <selection activeCell="E4" sqref="E4"/>
    </sheetView>
  </sheetViews>
  <sheetFormatPr baseColWidth="10" defaultColWidth="11.33203125" defaultRowHeight="14.4"/>
  <cols>
    <col min="1" max="1" width="14.88671875" style="315" customWidth="1"/>
    <col min="2" max="2" width="59.88671875" style="315" bestFit="1" customWidth="1"/>
    <col min="3" max="3" width="13.109375" style="315" bestFit="1" customWidth="1"/>
    <col min="4" max="4" width="22" style="339" bestFit="1" customWidth="1"/>
    <col min="5" max="6" width="21.109375" style="340" bestFit="1" customWidth="1"/>
    <col min="7" max="7" width="17" style="340" bestFit="1" customWidth="1"/>
    <col min="8" max="8" width="13.109375" style="315" bestFit="1" customWidth="1"/>
    <col min="9" max="10" width="11.33203125" style="315"/>
    <col min="11" max="11" width="7.6640625" style="315" customWidth="1"/>
    <col min="12" max="12" width="2.33203125" style="315" customWidth="1"/>
    <col min="13" max="13" width="5.33203125" style="315" customWidth="1"/>
    <col min="14" max="16384" width="11.33203125" style="315"/>
  </cols>
  <sheetData>
    <row r="1" spans="1:13" ht="18" thickBot="1">
      <c r="A1" s="442" t="s">
        <v>362</v>
      </c>
      <c r="B1" s="443"/>
      <c r="C1" s="444"/>
      <c r="D1" s="444"/>
      <c r="E1" s="444"/>
      <c r="F1" s="444"/>
      <c r="G1" s="444"/>
      <c r="H1" s="444"/>
      <c r="I1" s="382"/>
      <c r="J1" s="382"/>
      <c r="K1" s="382"/>
      <c r="L1" s="382"/>
      <c r="M1" s="383"/>
    </row>
    <row r="2" spans="1:13">
      <c r="A2" s="470" t="s">
        <v>360</v>
      </c>
    </row>
    <row r="3" spans="1:13" ht="15" thickBot="1">
      <c r="A3" s="384"/>
      <c r="B3" s="384"/>
      <c r="C3" s="384"/>
      <c r="D3" s="385"/>
      <c r="E3" s="386"/>
      <c r="F3" s="386"/>
      <c r="G3" s="386"/>
      <c r="H3" s="384"/>
      <c r="I3" s="384"/>
      <c r="J3" s="384"/>
      <c r="K3" s="384"/>
      <c r="L3" s="384"/>
      <c r="M3" s="384"/>
    </row>
    <row r="4" spans="1:13" ht="35.4" thickBot="1">
      <c r="A4" s="387" t="s">
        <v>552</v>
      </c>
      <c r="B4" s="438"/>
      <c r="C4" s="388" t="s">
        <v>553</v>
      </c>
      <c r="D4" s="389">
        <f>Actif!D4</f>
        <v>0</v>
      </c>
      <c r="E4" s="389">
        <f>Actif!E4</f>
        <v>0</v>
      </c>
      <c r="F4" s="389">
        <f>Actif!F4</f>
        <v>-153</v>
      </c>
      <c r="G4" s="390" t="s">
        <v>554</v>
      </c>
      <c r="H4" s="391" t="s">
        <v>544</v>
      </c>
      <c r="I4" s="530" t="s">
        <v>546</v>
      </c>
      <c r="J4" s="531"/>
      <c r="K4" s="531"/>
      <c r="L4" s="531"/>
      <c r="M4" s="532"/>
    </row>
    <row r="5" spans="1:13" ht="17.399999999999999">
      <c r="A5" s="392"/>
      <c r="B5" s="439"/>
      <c r="C5" s="393"/>
      <c r="D5" s="394"/>
      <c r="E5" s="395"/>
      <c r="F5" s="395"/>
      <c r="G5" s="396"/>
      <c r="H5" s="397"/>
      <c r="I5" s="533"/>
      <c r="J5" s="534"/>
      <c r="K5" s="534"/>
      <c r="L5" s="534"/>
      <c r="M5" s="535"/>
    </row>
    <row r="6" spans="1:13" ht="17.399999999999999">
      <c r="A6" s="398">
        <v>71</v>
      </c>
      <c r="B6" s="440" t="s">
        <v>218</v>
      </c>
      <c r="C6" s="399"/>
      <c r="D6" s="400">
        <f ca="1">SUM(D7:D13)</f>
        <v>0</v>
      </c>
      <c r="E6" s="400">
        <f ca="1">SUM(E7:E13)</f>
        <v>0</v>
      </c>
      <c r="F6" s="400">
        <f ca="1">SUM(F7:F13)</f>
        <v>0</v>
      </c>
      <c r="G6" s="401">
        <f ca="1">D6-F6</f>
        <v>0</v>
      </c>
      <c r="H6" s="402">
        <f ca="1">IF(F6=0,0,G6/F6)</f>
        <v>0</v>
      </c>
      <c r="I6" s="533"/>
      <c r="J6" s="534"/>
      <c r="K6" s="534"/>
      <c r="L6" s="534"/>
      <c r="M6" s="535"/>
    </row>
    <row r="7" spans="1:13" s="338" customFormat="1" ht="17.399999999999999">
      <c r="A7" s="403">
        <v>711</v>
      </c>
      <c r="B7" s="441" t="s">
        <v>219</v>
      </c>
      <c r="C7" s="404" t="s">
        <v>114</v>
      </c>
      <c r="D7" s="334">
        <f ca="1">-SUMIF(Nomenclature!$A$3:$G$427,$A7,Nomenclature!$E$3:$E$427)</f>
        <v>0</v>
      </c>
      <c r="E7" s="334">
        <f ca="1">-SUMIF(Nomenclature!$A$3:$G$427,$A7,Nomenclature!$F$3:$F$427)</f>
        <v>0</v>
      </c>
      <c r="F7" s="334">
        <f ca="1">-SUMIF(Nomenclature!$A$3:$G$427,$A7,Nomenclature!$G$3:$G$427)</f>
        <v>0</v>
      </c>
      <c r="G7" s="406">
        <f t="shared" ref="G7:G64" ca="1" si="0">D7-F7</f>
        <v>0</v>
      </c>
      <c r="H7" s="407">
        <f t="shared" ref="H7:H64" ca="1" si="1">IF(F7=0,0,G7/F7)</f>
        <v>0</v>
      </c>
      <c r="I7" s="536"/>
      <c r="J7" s="537"/>
      <c r="K7" s="537"/>
      <c r="L7" s="537"/>
      <c r="M7" s="538"/>
    </row>
    <row r="8" spans="1:13" s="338" customFormat="1" ht="17.399999999999999">
      <c r="A8" s="403">
        <v>712</v>
      </c>
      <c r="B8" s="441" t="s">
        <v>221</v>
      </c>
      <c r="C8" s="404" t="s">
        <v>114</v>
      </c>
      <c r="D8" s="334">
        <f ca="1">-SUMIF(Nomenclature!$A$3:$G$427,$A8,Nomenclature!$E$3:$E$427)</f>
        <v>0</v>
      </c>
      <c r="E8" s="334">
        <f ca="1">-SUMIF(Nomenclature!$A$3:$G$427,$A8,Nomenclature!$F$3:$F$427)</f>
        <v>0</v>
      </c>
      <c r="F8" s="334">
        <f ca="1">-SUMIF(Nomenclature!$A$3:$G$427,$A8,Nomenclature!$G$3:$G$427)</f>
        <v>0</v>
      </c>
      <c r="G8" s="406">
        <f t="shared" ca="1" si="0"/>
        <v>0</v>
      </c>
      <c r="H8" s="407">
        <f t="shared" ca="1" si="1"/>
        <v>0</v>
      </c>
      <c r="I8" s="536"/>
      <c r="J8" s="537"/>
      <c r="K8" s="537"/>
      <c r="L8" s="537"/>
      <c r="M8" s="538"/>
    </row>
    <row r="9" spans="1:13" s="338" customFormat="1" ht="17.399999999999999">
      <c r="A9" s="403">
        <v>713</v>
      </c>
      <c r="B9" s="441" t="s">
        <v>220</v>
      </c>
      <c r="C9" s="404" t="s">
        <v>113</v>
      </c>
      <c r="D9" s="334">
        <f ca="1">-SUMIF(Nomenclature!$A$3:$G$427,$A9,Nomenclature!$E$3:$E$427)</f>
        <v>0</v>
      </c>
      <c r="E9" s="334">
        <f ca="1">-SUMIF(Nomenclature!$A$3:$G$427,$A9,Nomenclature!$F$3:$F$427)</f>
        <v>0</v>
      </c>
      <c r="F9" s="334">
        <f ca="1">-SUMIF(Nomenclature!$A$3:$G$427,$A9,Nomenclature!$G$3:$G$427)</f>
        <v>0</v>
      </c>
      <c r="G9" s="406">
        <f t="shared" ca="1" si="0"/>
        <v>0</v>
      </c>
      <c r="H9" s="407">
        <f t="shared" ca="1" si="1"/>
        <v>0</v>
      </c>
      <c r="I9" s="536"/>
      <c r="J9" s="537"/>
      <c r="K9" s="537"/>
      <c r="L9" s="537"/>
      <c r="M9" s="538"/>
    </row>
    <row r="10" spans="1:13" s="338" customFormat="1" ht="17.399999999999999">
      <c r="A10" s="403">
        <v>714</v>
      </c>
      <c r="B10" s="441" t="s">
        <v>255</v>
      </c>
      <c r="C10" s="404" t="s">
        <v>124</v>
      </c>
      <c r="D10" s="334">
        <f ca="1">-SUMIF(Nomenclature!$A$3:$G$427,$A10,Nomenclature!$E$3:$E$427)</f>
        <v>0</v>
      </c>
      <c r="E10" s="334">
        <f ca="1">-SUMIF(Nomenclature!$A$3:$G$427,$A10,Nomenclature!$F$3:$F$427)</f>
        <v>0</v>
      </c>
      <c r="F10" s="334">
        <f ca="1">-SUMIF(Nomenclature!$A$3:$G$427,$A10,Nomenclature!$G$3:$G$427)</f>
        <v>0</v>
      </c>
      <c r="G10" s="406">
        <f t="shared" ca="1" si="0"/>
        <v>0</v>
      </c>
      <c r="H10" s="407">
        <f t="shared" ca="1" si="1"/>
        <v>0</v>
      </c>
      <c r="I10" s="408"/>
      <c r="J10" s="409"/>
      <c r="K10" s="409"/>
      <c r="L10" s="409"/>
      <c r="M10" s="410"/>
    </row>
    <row r="11" spans="1:13" s="338" customFormat="1" ht="17.399999999999999">
      <c r="A11" s="403">
        <v>716</v>
      </c>
      <c r="B11" s="441" t="s">
        <v>222</v>
      </c>
      <c r="C11" s="404" t="s">
        <v>124</v>
      </c>
      <c r="D11" s="334">
        <f ca="1">-SUMIF(Nomenclature!$A$3:$G$427,$A11,Nomenclature!$E$3:$E$427)</f>
        <v>0</v>
      </c>
      <c r="E11" s="334">
        <f ca="1">-SUMIF(Nomenclature!$A$3:$G$427,$A11,Nomenclature!$F$3:$F$427)</f>
        <v>0</v>
      </c>
      <c r="F11" s="334">
        <f ca="1">-SUMIF(Nomenclature!$A$3:$G$427,$A11,Nomenclature!$G$3:$G$427)</f>
        <v>0</v>
      </c>
      <c r="G11" s="406">
        <f t="shared" ca="1" si="0"/>
        <v>0</v>
      </c>
      <c r="H11" s="407">
        <f t="shared" ca="1" si="1"/>
        <v>0</v>
      </c>
      <c r="I11" s="536"/>
      <c r="J11" s="537"/>
      <c r="K11" s="537"/>
      <c r="L11" s="537"/>
      <c r="M11" s="538"/>
    </row>
    <row r="12" spans="1:13" s="338" customFormat="1" ht="17.399999999999999">
      <c r="A12" s="403">
        <v>718</v>
      </c>
      <c r="B12" s="441" t="s">
        <v>223</v>
      </c>
      <c r="C12" s="404" t="s">
        <v>124</v>
      </c>
      <c r="D12" s="334">
        <f ca="1">-SUMIF(Nomenclature!$A$3:$G$427,$A12,Nomenclature!$E$3:$E$427)</f>
        <v>0</v>
      </c>
      <c r="E12" s="334">
        <f ca="1">-SUMIF(Nomenclature!$A$3:$G$427,$A12,Nomenclature!$F$3:$F$427)</f>
        <v>0</v>
      </c>
      <c r="F12" s="334">
        <f ca="1">-SUMIF(Nomenclature!$A$3:$G$427,$A12,Nomenclature!$G$3:$G$427)</f>
        <v>0</v>
      </c>
      <c r="G12" s="406">
        <f t="shared" ca="1" si="0"/>
        <v>0</v>
      </c>
      <c r="H12" s="407">
        <f t="shared" ca="1" si="1"/>
        <v>0</v>
      </c>
      <c r="I12" s="536"/>
      <c r="J12" s="537"/>
      <c r="K12" s="537"/>
      <c r="L12" s="537"/>
      <c r="M12" s="538"/>
    </row>
    <row r="13" spans="1:13" s="338" customFormat="1" ht="17.399999999999999">
      <c r="A13" s="403">
        <v>719</v>
      </c>
      <c r="B13" s="441" t="s">
        <v>224</v>
      </c>
      <c r="C13" s="404" t="s">
        <v>125</v>
      </c>
      <c r="D13" s="334">
        <f ca="1">-SUMIF(Nomenclature!$A$3:$G$427,$A13,Nomenclature!$E$3:$E$427)</f>
        <v>0</v>
      </c>
      <c r="E13" s="334">
        <f ca="1">-SUMIF(Nomenclature!$A$3:$G$427,$A13,Nomenclature!$F$3:$F$427)</f>
        <v>0</v>
      </c>
      <c r="F13" s="334">
        <f ca="1">-SUMIF(Nomenclature!$A$3:$G$427,$A13,Nomenclature!$G$3:$G$427)</f>
        <v>0</v>
      </c>
      <c r="G13" s="406">
        <f t="shared" ca="1" si="0"/>
        <v>0</v>
      </c>
      <c r="H13" s="407">
        <f t="shared" ca="1" si="1"/>
        <v>0</v>
      </c>
      <c r="I13" s="536"/>
      <c r="J13" s="537"/>
      <c r="K13" s="537"/>
      <c r="L13" s="537"/>
      <c r="M13" s="538"/>
    </row>
    <row r="14" spans="1:13" s="338" customFormat="1" ht="17.399999999999999">
      <c r="A14" s="403"/>
      <c r="B14" s="441"/>
      <c r="C14" s="404"/>
      <c r="D14" s="405"/>
      <c r="E14" s="405"/>
      <c r="F14" s="405"/>
      <c r="G14" s="406">
        <f t="shared" si="0"/>
        <v>0</v>
      </c>
      <c r="H14" s="407">
        <f t="shared" si="1"/>
        <v>0</v>
      </c>
      <c r="I14" s="536"/>
      <c r="J14" s="537"/>
      <c r="K14" s="537"/>
      <c r="L14" s="537"/>
      <c r="M14" s="538"/>
    </row>
    <row r="15" spans="1:13" ht="17.399999999999999">
      <c r="A15" s="398">
        <v>61</v>
      </c>
      <c r="B15" s="440" t="s">
        <v>225</v>
      </c>
      <c r="C15" s="399"/>
      <c r="D15" s="400">
        <f ca="1">SUM(D16:D23)</f>
        <v>0</v>
      </c>
      <c r="E15" s="400">
        <f ca="1">SUM(E16:E23)</f>
        <v>0</v>
      </c>
      <c r="F15" s="400">
        <f ca="1">SUM(F16:F23)</f>
        <v>0</v>
      </c>
      <c r="G15" s="401">
        <f t="shared" ca="1" si="0"/>
        <v>0</v>
      </c>
      <c r="H15" s="402">
        <f t="shared" ca="1" si="1"/>
        <v>0</v>
      </c>
      <c r="I15" s="533"/>
      <c r="J15" s="534"/>
      <c r="K15" s="534"/>
      <c r="L15" s="534"/>
      <c r="M15" s="535"/>
    </row>
    <row r="16" spans="1:13" s="338" customFormat="1" ht="17.399999999999999">
      <c r="A16" s="403">
        <v>611</v>
      </c>
      <c r="B16" s="441" t="s">
        <v>226</v>
      </c>
      <c r="C16" s="404" t="s">
        <v>121</v>
      </c>
      <c r="D16" s="334">
        <f ca="1">SUMIF(Nomenclature!$A$3:$G$427,$A16,Nomenclature!$E$3:$E$427)</f>
        <v>0</v>
      </c>
      <c r="E16" s="334">
        <f ca="1">SUMIF(Nomenclature!$A$3:$G$427,$A16,Nomenclature!$F$3:$F$427)</f>
        <v>0</v>
      </c>
      <c r="F16" s="334">
        <f ca="1">SUMIF(Nomenclature!$A$3:$G$427,$A16,Nomenclature!$G$3:$G$427)</f>
        <v>0</v>
      </c>
      <c r="G16" s="406">
        <f t="shared" ca="1" si="0"/>
        <v>0</v>
      </c>
      <c r="H16" s="407">
        <f t="shared" ca="1" si="1"/>
        <v>0</v>
      </c>
      <c r="I16" s="536"/>
      <c r="J16" s="537"/>
      <c r="K16" s="537"/>
      <c r="L16" s="537"/>
      <c r="M16" s="538"/>
    </row>
    <row r="17" spans="1:13" s="338" customFormat="1" ht="17.399999999999999">
      <c r="A17" s="403">
        <v>612</v>
      </c>
      <c r="B17" s="441" t="s">
        <v>227</v>
      </c>
      <c r="C17" s="404" t="s">
        <v>121</v>
      </c>
      <c r="D17" s="334">
        <f ca="1">SUMIF(Nomenclature!$A$3:$G$427,$A17,Nomenclature!$E$3:$E$427)</f>
        <v>0</v>
      </c>
      <c r="E17" s="334">
        <f ca="1">SUMIF(Nomenclature!$A$3:$G$427,$A17,Nomenclature!$F$3:$F$427)</f>
        <v>0</v>
      </c>
      <c r="F17" s="334">
        <f ca="1">SUMIF(Nomenclature!$A$3:$G$427,$A17,Nomenclature!$G$3:$G$427)</f>
        <v>0</v>
      </c>
      <c r="G17" s="406">
        <f t="shared" ca="1" si="0"/>
        <v>0</v>
      </c>
      <c r="H17" s="407">
        <f t="shared" ca="1" si="1"/>
        <v>0</v>
      </c>
      <c r="I17" s="536"/>
      <c r="J17" s="537"/>
      <c r="K17" s="537"/>
      <c r="L17" s="537"/>
      <c r="M17" s="538"/>
    </row>
    <row r="18" spans="1:13" s="338" customFormat="1" ht="17.399999999999999">
      <c r="A18" s="403">
        <v>613</v>
      </c>
      <c r="B18" s="441" t="s">
        <v>228</v>
      </c>
      <c r="C18" s="404" t="s">
        <v>121</v>
      </c>
      <c r="D18" s="334">
        <f ca="1">SUMIF(Nomenclature!$A$3:$G$427,$A18,Nomenclature!$E$3:$E$427)</f>
        <v>0</v>
      </c>
      <c r="E18" s="334">
        <f ca="1">SUMIF(Nomenclature!$A$3:$G$427,$A18,Nomenclature!$F$3:$F$427)</f>
        <v>0</v>
      </c>
      <c r="F18" s="334">
        <f ca="1">SUMIF(Nomenclature!$A$3:$G$427,$A18,Nomenclature!$G$3:$G$427)</f>
        <v>0</v>
      </c>
      <c r="G18" s="406">
        <f t="shared" ca="1" si="0"/>
        <v>0</v>
      </c>
      <c r="H18" s="407">
        <f t="shared" ca="1" si="1"/>
        <v>0</v>
      </c>
      <c r="I18" s="536"/>
      <c r="J18" s="537"/>
      <c r="K18" s="537"/>
      <c r="L18" s="537"/>
      <c r="M18" s="538"/>
    </row>
    <row r="19" spans="1:13" s="338" customFormat="1" ht="17.399999999999999">
      <c r="A19" s="403">
        <v>614</v>
      </c>
      <c r="B19" s="441" t="s">
        <v>228</v>
      </c>
      <c r="C19" s="404" t="s">
        <v>121</v>
      </c>
      <c r="D19" s="334">
        <f ca="1">SUMIF(Nomenclature!$A$3:$G$427,$A19,Nomenclature!$E$3:$E$427)</f>
        <v>0</v>
      </c>
      <c r="E19" s="334">
        <f ca="1">SUMIF(Nomenclature!$A$3:$G$427,$A19,Nomenclature!$F$3:$F$427)</f>
        <v>0</v>
      </c>
      <c r="F19" s="334">
        <f ca="1">SUMIF(Nomenclature!$A$3:$G$427,$A19,Nomenclature!$G$3:$G$427)</f>
        <v>0</v>
      </c>
      <c r="G19" s="406">
        <f t="shared" ca="1" si="0"/>
        <v>0</v>
      </c>
      <c r="H19" s="407">
        <f t="shared" ca="1" si="1"/>
        <v>0</v>
      </c>
      <c r="I19" s="536"/>
      <c r="J19" s="537"/>
      <c r="K19" s="537"/>
      <c r="L19" s="537"/>
      <c r="M19" s="538"/>
    </row>
    <row r="20" spans="1:13" s="338" customFormat="1" ht="17.399999999999999">
      <c r="A20" s="403">
        <v>616</v>
      </c>
      <c r="B20" s="441" t="s">
        <v>229</v>
      </c>
      <c r="C20" s="404" t="s">
        <v>116</v>
      </c>
      <c r="D20" s="334">
        <f ca="1">SUMIF(Nomenclature!$A$3:$G$427,$A20,Nomenclature!$E$3:$E$427)</f>
        <v>0</v>
      </c>
      <c r="E20" s="334">
        <f ca="1">SUMIF(Nomenclature!$A$3:$G$427,$A20,Nomenclature!$F$3:$F$427)</f>
        <v>0</v>
      </c>
      <c r="F20" s="334">
        <f ca="1">SUMIF(Nomenclature!$A$3:$G$427,$A20,Nomenclature!$G$3:$G$427)</f>
        <v>0</v>
      </c>
      <c r="G20" s="406">
        <f t="shared" ca="1" si="0"/>
        <v>0</v>
      </c>
      <c r="H20" s="407">
        <f t="shared" ca="1" si="1"/>
        <v>0</v>
      </c>
      <c r="I20" s="536"/>
      <c r="J20" s="537"/>
      <c r="K20" s="537"/>
      <c r="L20" s="537"/>
      <c r="M20" s="538"/>
    </row>
    <row r="21" spans="1:13" s="338" customFormat="1" ht="17.399999999999999">
      <c r="A21" s="403">
        <v>617</v>
      </c>
      <c r="B21" s="441" t="s">
        <v>230</v>
      </c>
      <c r="C21" s="404" t="s">
        <v>115</v>
      </c>
      <c r="D21" s="334">
        <f ca="1">SUMIF(Nomenclature!$A$3:$G$427,$A21,Nomenclature!$E$3:$E$427)</f>
        <v>0</v>
      </c>
      <c r="E21" s="334">
        <f ca="1">SUMIF(Nomenclature!$A$3:$G$427,$A21,Nomenclature!$F$3:$F$427)</f>
        <v>0</v>
      </c>
      <c r="F21" s="334">
        <f ca="1">SUMIF(Nomenclature!$A$3:$G$427,$A21,Nomenclature!$G$3:$G$427)</f>
        <v>0</v>
      </c>
      <c r="G21" s="406">
        <f t="shared" ca="1" si="0"/>
        <v>0</v>
      </c>
      <c r="H21" s="407">
        <f t="shared" ca="1" si="1"/>
        <v>0</v>
      </c>
      <c r="I21" s="536"/>
      <c r="J21" s="537"/>
      <c r="K21" s="537"/>
      <c r="L21" s="537"/>
      <c r="M21" s="538"/>
    </row>
    <row r="22" spans="1:13" s="338" customFormat="1" ht="17.399999999999999">
      <c r="A22" s="403">
        <v>618</v>
      </c>
      <c r="B22" s="441" t="s">
        <v>231</v>
      </c>
      <c r="C22" s="404" t="s">
        <v>124</v>
      </c>
      <c r="D22" s="334">
        <f ca="1">SUMIF(Nomenclature!$A$3:$G$427,$A22,Nomenclature!$E$3:$E$427)</f>
        <v>0</v>
      </c>
      <c r="E22" s="334">
        <f ca="1">SUMIF(Nomenclature!$A$3:$G$427,$A22,Nomenclature!$F$3:$F$427)</f>
        <v>0</v>
      </c>
      <c r="F22" s="334">
        <f ca="1">SUMIF(Nomenclature!$A$3:$G$427,$A22,Nomenclature!$G$3:$G$427)</f>
        <v>0</v>
      </c>
      <c r="G22" s="406">
        <f t="shared" ca="1" si="0"/>
        <v>0</v>
      </c>
      <c r="H22" s="407">
        <f t="shared" ca="1" si="1"/>
        <v>0</v>
      </c>
      <c r="I22" s="536"/>
      <c r="J22" s="537"/>
      <c r="K22" s="537"/>
      <c r="L22" s="537"/>
      <c r="M22" s="538"/>
    </row>
    <row r="23" spans="1:13" s="338" customFormat="1" ht="17.399999999999999">
      <c r="A23" s="403">
        <v>619</v>
      </c>
      <c r="B23" s="441" t="s">
        <v>232</v>
      </c>
      <c r="C23" s="404" t="s">
        <v>125</v>
      </c>
      <c r="D23" s="334">
        <f ca="1">SUMIF(Nomenclature!$A$3:$G$427,$A23,Nomenclature!$E$3:$E$427)</f>
        <v>0</v>
      </c>
      <c r="E23" s="334">
        <f ca="1">SUMIF(Nomenclature!$A$3:$G$427,$A23,Nomenclature!$F$3:$F$427)</f>
        <v>0</v>
      </c>
      <c r="F23" s="334">
        <f ca="1">SUMIF(Nomenclature!$A$3:$G$427,$A23,Nomenclature!$G$3:$G$427)</f>
        <v>0</v>
      </c>
      <c r="G23" s="406">
        <f t="shared" ca="1" si="0"/>
        <v>0</v>
      </c>
      <c r="H23" s="407">
        <f t="shared" ca="1" si="1"/>
        <v>0</v>
      </c>
      <c r="I23" s="536"/>
      <c r="J23" s="537"/>
      <c r="K23" s="537"/>
      <c r="L23" s="537"/>
      <c r="M23" s="538"/>
    </row>
    <row r="24" spans="1:13" s="338" customFormat="1" ht="17.399999999999999">
      <c r="A24" s="403"/>
      <c r="B24" s="441"/>
      <c r="C24" s="404"/>
      <c r="D24" s="405"/>
      <c r="E24" s="405"/>
      <c r="F24" s="405"/>
      <c r="G24" s="406">
        <f t="shared" si="0"/>
        <v>0</v>
      </c>
      <c r="H24" s="407">
        <f t="shared" si="1"/>
        <v>0</v>
      </c>
      <c r="I24" s="536"/>
      <c r="J24" s="537"/>
      <c r="K24" s="537"/>
      <c r="L24" s="537"/>
      <c r="M24" s="538"/>
    </row>
    <row r="25" spans="1:13" s="413" customFormat="1" ht="17.399999999999999">
      <c r="A25" s="411">
        <v>81</v>
      </c>
      <c r="B25" s="411" t="s">
        <v>233</v>
      </c>
      <c r="C25" s="411"/>
      <c r="D25" s="411">
        <f ca="1">+D6-D15</f>
        <v>0</v>
      </c>
      <c r="E25" s="411">
        <f ca="1">+E6-E15</f>
        <v>0</v>
      </c>
      <c r="F25" s="411">
        <f ca="1">+F6-F15</f>
        <v>0</v>
      </c>
      <c r="G25" s="411">
        <f t="shared" ca="1" si="0"/>
        <v>0</v>
      </c>
      <c r="H25" s="412">
        <f t="shared" ca="1" si="1"/>
        <v>0</v>
      </c>
      <c r="I25" s="536"/>
      <c r="J25" s="537"/>
      <c r="K25" s="537"/>
      <c r="L25" s="537"/>
      <c r="M25" s="538"/>
    </row>
    <row r="26" spans="1:13" s="338" customFormat="1" ht="17.399999999999999">
      <c r="A26" s="403"/>
      <c r="B26" s="441"/>
      <c r="C26" s="404"/>
      <c r="D26" s="405"/>
      <c r="E26" s="405"/>
      <c r="F26" s="405"/>
      <c r="G26" s="406">
        <f t="shared" si="0"/>
        <v>0</v>
      </c>
      <c r="H26" s="407">
        <f t="shared" si="1"/>
        <v>0</v>
      </c>
      <c r="I26" s="536"/>
      <c r="J26" s="537"/>
      <c r="K26" s="537"/>
      <c r="L26" s="537"/>
      <c r="M26" s="538"/>
    </row>
    <row r="27" spans="1:13" ht="17.399999999999999">
      <c r="A27" s="398">
        <v>73</v>
      </c>
      <c r="B27" s="440" t="s">
        <v>234</v>
      </c>
      <c r="C27" s="399"/>
      <c r="D27" s="400">
        <f ca="1">SUM(D28:D31)</f>
        <v>0</v>
      </c>
      <c r="E27" s="400">
        <f ca="1">SUM(E28:E31)</f>
        <v>0</v>
      </c>
      <c r="F27" s="400">
        <f ca="1">SUM(F28:F31)</f>
        <v>0</v>
      </c>
      <c r="G27" s="401">
        <f t="shared" ca="1" si="0"/>
        <v>0</v>
      </c>
      <c r="H27" s="402">
        <f t="shared" ca="1" si="1"/>
        <v>0</v>
      </c>
      <c r="I27" s="533"/>
      <c r="J27" s="534"/>
      <c r="K27" s="534"/>
      <c r="L27" s="534"/>
      <c r="M27" s="535"/>
    </row>
    <row r="28" spans="1:13" s="338" customFormat="1" ht="17.399999999999999">
      <c r="A28" s="403">
        <v>732</v>
      </c>
      <c r="B28" s="441" t="s">
        <v>87</v>
      </c>
      <c r="C28" s="404" t="s">
        <v>126</v>
      </c>
      <c r="D28" s="334">
        <f ca="1">-SUMIF(Nomenclature!$A$3:$G$427,$A28,Nomenclature!$E$3:$E$427)</f>
        <v>0</v>
      </c>
      <c r="E28" s="334">
        <f ca="1">-SUMIF(Nomenclature!$A$3:$G$427,$A28,Nomenclature!$F$3:$F$427)</f>
        <v>0</v>
      </c>
      <c r="F28" s="334">
        <f ca="1">-SUMIF(Nomenclature!$A$3:$G$427,$A28,Nomenclature!$G$3:$G$427)</f>
        <v>0</v>
      </c>
      <c r="G28" s="406">
        <f t="shared" ca="1" si="0"/>
        <v>0</v>
      </c>
      <c r="H28" s="407">
        <f t="shared" ca="1" si="1"/>
        <v>0</v>
      </c>
      <c r="I28" s="536"/>
      <c r="J28" s="537"/>
      <c r="K28" s="537"/>
      <c r="L28" s="537"/>
      <c r="M28" s="538"/>
    </row>
    <row r="29" spans="1:13" s="338" customFormat="1" ht="17.399999999999999">
      <c r="A29" s="403">
        <v>733</v>
      </c>
      <c r="B29" s="441" t="s">
        <v>235</v>
      </c>
      <c r="C29" s="404" t="s">
        <v>126</v>
      </c>
      <c r="D29" s="334">
        <f ca="1">-SUMIF(Nomenclature!$A$3:$G$427,$A29,Nomenclature!$E$3:$E$427)</f>
        <v>0</v>
      </c>
      <c r="E29" s="334">
        <f ca="1">-SUMIF(Nomenclature!$A$3:$G$427,$A29,Nomenclature!$F$3:$F$427)</f>
        <v>0</v>
      </c>
      <c r="F29" s="334">
        <f ca="1">-SUMIF(Nomenclature!$A$3:$G$427,$A29,Nomenclature!$G$3:$G$427)</f>
        <v>0</v>
      </c>
      <c r="G29" s="406">
        <f t="shared" ca="1" si="0"/>
        <v>0</v>
      </c>
      <c r="H29" s="407">
        <f t="shared" ca="1" si="1"/>
        <v>0</v>
      </c>
      <c r="I29" s="536"/>
      <c r="J29" s="537"/>
      <c r="K29" s="537"/>
      <c r="L29" s="537"/>
      <c r="M29" s="538"/>
    </row>
    <row r="30" spans="1:13" s="338" customFormat="1" ht="17.399999999999999">
      <c r="A30" s="403">
        <v>738</v>
      </c>
      <c r="B30" s="441" t="s">
        <v>236</v>
      </c>
      <c r="C30" s="404" t="s">
        <v>126</v>
      </c>
      <c r="D30" s="334">
        <f ca="1">-SUMIF(Nomenclature!$A$3:$G$427,$A30,Nomenclature!$E$3:$E$427)</f>
        <v>0</v>
      </c>
      <c r="E30" s="334">
        <f ca="1">-SUMIF(Nomenclature!$A$3:$G$427,$A30,Nomenclature!$F$3:$F$427)</f>
        <v>0</v>
      </c>
      <c r="F30" s="334">
        <f ca="1">-SUMIF(Nomenclature!$A$3:$G$427,$A30,Nomenclature!$G$3:$G$427)</f>
        <v>0</v>
      </c>
      <c r="G30" s="406">
        <f t="shared" ca="1" si="0"/>
        <v>0</v>
      </c>
      <c r="H30" s="407">
        <f t="shared" ca="1" si="1"/>
        <v>0</v>
      </c>
      <c r="I30" s="536"/>
      <c r="J30" s="537"/>
      <c r="K30" s="537"/>
      <c r="L30" s="537"/>
      <c r="M30" s="538"/>
    </row>
    <row r="31" spans="1:13" s="338" customFormat="1" ht="17.399999999999999">
      <c r="A31" s="403">
        <v>739</v>
      </c>
      <c r="B31" s="441" t="s">
        <v>237</v>
      </c>
      <c r="C31" s="404" t="s">
        <v>126</v>
      </c>
      <c r="D31" s="334">
        <f ca="1">-SUMIF(Nomenclature!$A$3:$G$427,$A31,Nomenclature!$E$3:$E$427)</f>
        <v>0</v>
      </c>
      <c r="E31" s="334">
        <f ca="1">-SUMIF(Nomenclature!$A$3:$G$427,$A31,Nomenclature!$F$3:$F$427)</f>
        <v>0</v>
      </c>
      <c r="F31" s="334">
        <f ca="1">-SUMIF(Nomenclature!$A$3:$G$427,$A31,Nomenclature!$G$3:$G$427)</f>
        <v>0</v>
      </c>
      <c r="G31" s="406">
        <f t="shared" ca="1" si="0"/>
        <v>0</v>
      </c>
      <c r="H31" s="407">
        <f t="shared" ca="1" si="1"/>
        <v>0</v>
      </c>
      <c r="I31" s="536"/>
      <c r="J31" s="537"/>
      <c r="K31" s="537"/>
      <c r="L31" s="537"/>
      <c r="M31" s="538"/>
    </row>
    <row r="32" spans="1:13" s="338" customFormat="1" ht="17.399999999999999">
      <c r="A32" s="403"/>
      <c r="B32" s="441"/>
      <c r="C32" s="404"/>
      <c r="D32" s="334"/>
      <c r="E32" s="334"/>
      <c r="F32" s="334"/>
      <c r="G32" s="406">
        <f t="shared" si="0"/>
        <v>0</v>
      </c>
      <c r="H32" s="407">
        <f t="shared" si="1"/>
        <v>0</v>
      </c>
      <c r="I32" s="408"/>
      <c r="J32" s="409"/>
      <c r="K32" s="409"/>
      <c r="L32" s="409"/>
      <c r="M32" s="410"/>
    </row>
    <row r="33" spans="1:13" ht="17.399999999999999">
      <c r="A33" s="398">
        <v>63</v>
      </c>
      <c r="B33" s="440" t="s">
        <v>238</v>
      </c>
      <c r="C33" s="399"/>
      <c r="D33" s="400">
        <f ca="1">SUM(D34:D37)</f>
        <v>0</v>
      </c>
      <c r="E33" s="400">
        <f ca="1">SUM(E34:E37)</f>
        <v>0</v>
      </c>
      <c r="F33" s="400">
        <f ca="1">SUM(F34:F37)</f>
        <v>0</v>
      </c>
      <c r="G33" s="401">
        <f t="shared" ca="1" si="0"/>
        <v>0</v>
      </c>
      <c r="H33" s="402">
        <f t="shared" ca="1" si="1"/>
        <v>0</v>
      </c>
      <c r="I33" s="533"/>
      <c r="J33" s="534"/>
      <c r="K33" s="534"/>
      <c r="L33" s="534"/>
      <c r="M33" s="535"/>
    </row>
    <row r="34" spans="1:13" s="338" customFormat="1" ht="17.399999999999999">
      <c r="A34" s="403">
        <v>631</v>
      </c>
      <c r="B34" s="441" t="s">
        <v>239</v>
      </c>
      <c r="C34" s="404" t="s">
        <v>126</v>
      </c>
      <c r="D34" s="334">
        <f ca="1">SUMIF(Nomenclature!$A$3:$G$427,$A34,Nomenclature!$E$3:$E$427)</f>
        <v>0</v>
      </c>
      <c r="E34" s="334">
        <f ca="1">SUMIF(Nomenclature!$A$3:$G$427,$A34,Nomenclature!$F$3:$F$427)</f>
        <v>0</v>
      </c>
      <c r="F34" s="334">
        <f ca="1">SUMIF(Nomenclature!$A$3:$G$427,$A34,Nomenclature!$G$3:$G$427)</f>
        <v>0</v>
      </c>
      <c r="G34" s="406">
        <f t="shared" ca="1" si="0"/>
        <v>0</v>
      </c>
      <c r="H34" s="407">
        <f t="shared" ca="1" si="1"/>
        <v>0</v>
      </c>
      <c r="I34" s="536"/>
      <c r="J34" s="537"/>
      <c r="K34" s="537"/>
      <c r="L34" s="537"/>
      <c r="M34" s="538"/>
    </row>
    <row r="35" spans="1:13" s="338" customFormat="1" ht="17.399999999999999">
      <c r="A35" s="403">
        <v>633</v>
      </c>
      <c r="B35" s="441" t="s">
        <v>240</v>
      </c>
      <c r="C35" s="404" t="s">
        <v>126</v>
      </c>
      <c r="D35" s="334">
        <f ca="1">SUMIF(Nomenclature!$A$3:$G$427,$A35,Nomenclature!$E$3:$E$427)</f>
        <v>0</v>
      </c>
      <c r="E35" s="334">
        <f ca="1">SUMIF(Nomenclature!$A$3:$G$427,$A35,Nomenclature!$F$3:$F$427)</f>
        <v>0</v>
      </c>
      <c r="F35" s="334">
        <f ca="1">SUMIF(Nomenclature!$A$3:$G$427,$A35,Nomenclature!$G$3:$G$427)</f>
        <v>0</v>
      </c>
      <c r="G35" s="406">
        <f t="shared" ca="1" si="0"/>
        <v>0</v>
      </c>
      <c r="H35" s="407">
        <f t="shared" ca="1" si="1"/>
        <v>0</v>
      </c>
      <c r="I35" s="536"/>
      <c r="J35" s="537"/>
      <c r="K35" s="537"/>
      <c r="L35" s="537"/>
      <c r="M35" s="538"/>
    </row>
    <row r="36" spans="1:13" s="338" customFormat="1" ht="17.399999999999999">
      <c r="A36" s="338">
        <v>638</v>
      </c>
      <c r="B36" s="338" t="s">
        <v>528</v>
      </c>
      <c r="C36" s="404" t="s">
        <v>126</v>
      </c>
      <c r="D36" s="334">
        <f ca="1">SUMIF(Nomenclature!$A$3:$G$427,$A36,Nomenclature!$E$3:$E$427)</f>
        <v>0</v>
      </c>
      <c r="E36" s="334">
        <f ca="1">SUMIF(Nomenclature!$A$3:$G$427,$A36,Nomenclature!$F$3:$F$427)</f>
        <v>0</v>
      </c>
      <c r="F36" s="334">
        <f ca="1">SUMIF(Nomenclature!$A$3:$G$427,$A36,Nomenclature!$G$3:$G$427)</f>
        <v>0</v>
      </c>
      <c r="G36" s="406">
        <f t="shared" ca="1" si="0"/>
        <v>0</v>
      </c>
      <c r="H36" s="407">
        <f t="shared" ca="1" si="1"/>
        <v>0</v>
      </c>
      <c r="I36" s="536"/>
      <c r="J36" s="537"/>
      <c r="K36" s="537"/>
      <c r="L36" s="537"/>
      <c r="M36" s="538"/>
    </row>
    <row r="37" spans="1:13" s="338" customFormat="1" ht="17.399999999999999">
      <c r="A37" s="403">
        <v>639</v>
      </c>
      <c r="B37" s="441" t="s">
        <v>241</v>
      </c>
      <c r="C37" s="404" t="s">
        <v>126</v>
      </c>
      <c r="D37" s="334">
        <f ca="1">SUMIF(Nomenclature!$A$3:$G$427,$A37,Nomenclature!$E$3:$E$427)</f>
        <v>0</v>
      </c>
      <c r="E37" s="334">
        <f ca="1">SUMIF(Nomenclature!$A$3:$G$427,$A37,Nomenclature!$F$3:$F$427)</f>
        <v>0</v>
      </c>
      <c r="F37" s="334">
        <f ca="1">SUMIF(Nomenclature!$A$3:$G$427,$A37,Nomenclature!$G$3:$G$427)</f>
        <v>0</v>
      </c>
      <c r="G37" s="406">
        <f t="shared" ca="1" si="0"/>
        <v>0</v>
      </c>
      <c r="H37" s="407">
        <f t="shared" ca="1" si="1"/>
        <v>0</v>
      </c>
      <c r="I37" s="536"/>
      <c r="J37" s="537"/>
      <c r="K37" s="537"/>
      <c r="L37" s="537"/>
      <c r="M37" s="538"/>
    </row>
    <row r="38" spans="1:13" s="338" customFormat="1" ht="17.399999999999999">
      <c r="A38" s="403"/>
      <c r="B38" s="441"/>
      <c r="C38" s="404"/>
      <c r="D38" s="405"/>
      <c r="E38" s="405"/>
      <c r="F38" s="405"/>
      <c r="G38" s="406">
        <f t="shared" si="0"/>
        <v>0</v>
      </c>
      <c r="H38" s="407">
        <f t="shared" si="1"/>
        <v>0</v>
      </c>
      <c r="I38" s="536"/>
      <c r="J38" s="537"/>
      <c r="K38" s="537"/>
      <c r="L38" s="537"/>
      <c r="M38" s="538"/>
    </row>
    <row r="39" spans="1:13" ht="17.399999999999999">
      <c r="A39" s="411">
        <v>83</v>
      </c>
      <c r="B39" s="411" t="s">
        <v>242</v>
      </c>
      <c r="C39" s="411"/>
      <c r="D39" s="411">
        <f ca="1">+D27-D33</f>
        <v>0</v>
      </c>
      <c r="E39" s="411">
        <f ca="1">+E27-E33</f>
        <v>0</v>
      </c>
      <c r="F39" s="411">
        <f ca="1">+F27-F33</f>
        <v>0</v>
      </c>
      <c r="G39" s="411">
        <f t="shared" ca="1" si="0"/>
        <v>0</v>
      </c>
      <c r="H39" s="412">
        <f t="shared" ca="1" si="1"/>
        <v>0</v>
      </c>
      <c r="I39" s="533"/>
      <c r="J39" s="534"/>
      <c r="K39" s="534"/>
      <c r="L39" s="534"/>
      <c r="M39" s="535"/>
    </row>
    <row r="40" spans="1:13" s="338" customFormat="1" ht="17.399999999999999">
      <c r="A40" s="403"/>
      <c r="B40" s="441"/>
      <c r="C40" s="404"/>
      <c r="D40" s="405"/>
      <c r="E40" s="405"/>
      <c r="F40" s="405"/>
      <c r="G40" s="406">
        <f t="shared" si="0"/>
        <v>0</v>
      </c>
      <c r="H40" s="407">
        <f t="shared" si="1"/>
        <v>0</v>
      </c>
      <c r="I40" s="536"/>
      <c r="J40" s="537"/>
      <c r="K40" s="537"/>
      <c r="L40" s="537"/>
      <c r="M40" s="538"/>
    </row>
    <row r="41" spans="1:13" ht="17.399999999999999">
      <c r="A41" s="411">
        <v>84</v>
      </c>
      <c r="B41" s="411" t="s">
        <v>243</v>
      </c>
      <c r="C41" s="411"/>
      <c r="D41" s="411">
        <f ca="1">+D39+D25</f>
        <v>0</v>
      </c>
      <c r="E41" s="411">
        <f ca="1">+E39+E25</f>
        <v>0</v>
      </c>
      <c r="F41" s="411">
        <f ca="1">+F39+F25</f>
        <v>0</v>
      </c>
      <c r="G41" s="411">
        <f t="shared" ca="1" si="0"/>
        <v>0</v>
      </c>
      <c r="H41" s="412">
        <f t="shared" ca="1" si="1"/>
        <v>0</v>
      </c>
      <c r="I41" s="533"/>
      <c r="J41" s="534"/>
      <c r="K41" s="534"/>
      <c r="L41" s="534"/>
      <c r="M41" s="535"/>
    </row>
    <row r="42" spans="1:13" s="338" customFormat="1" ht="17.399999999999999">
      <c r="A42" s="403"/>
      <c r="B42" s="441"/>
      <c r="C42" s="404"/>
      <c r="D42" s="405"/>
      <c r="E42" s="405"/>
      <c r="F42" s="405"/>
      <c r="G42" s="406">
        <f t="shared" si="0"/>
        <v>0</v>
      </c>
      <c r="H42" s="407">
        <f t="shared" si="1"/>
        <v>0</v>
      </c>
      <c r="I42" s="536"/>
      <c r="J42" s="537"/>
      <c r="K42" s="537"/>
      <c r="L42" s="537"/>
      <c r="M42" s="538"/>
    </row>
    <row r="43" spans="1:13" ht="17.399999999999999">
      <c r="A43" s="398">
        <v>75</v>
      </c>
      <c r="B43" s="440" t="s">
        <v>244</v>
      </c>
      <c r="C43" s="399"/>
      <c r="D43" s="400">
        <f ca="1">SUM(D44:D48)</f>
        <v>0</v>
      </c>
      <c r="E43" s="400">
        <f ca="1">SUM(E44:E48)</f>
        <v>0</v>
      </c>
      <c r="F43" s="400">
        <f ca="1">SUM(F44:F48)</f>
        <v>0</v>
      </c>
      <c r="G43" s="401">
        <f t="shared" ca="1" si="0"/>
        <v>0</v>
      </c>
      <c r="H43" s="402">
        <f t="shared" ca="1" si="1"/>
        <v>0</v>
      </c>
      <c r="I43" s="533"/>
      <c r="J43" s="534"/>
      <c r="K43" s="534"/>
      <c r="L43" s="534"/>
      <c r="M43" s="535"/>
    </row>
    <row r="44" spans="1:13" s="338" customFormat="1" ht="17.399999999999999">
      <c r="A44" s="403">
        <v>751</v>
      </c>
      <c r="B44" s="441" t="s">
        <v>245</v>
      </c>
      <c r="C44" s="404" t="s">
        <v>127</v>
      </c>
      <c r="D44" s="334">
        <f ca="1">-SUMIF(Nomenclature!$A$3:$G$427,$A44,Nomenclature!$E$3:$E$427)</f>
        <v>0</v>
      </c>
      <c r="E44" s="334">
        <f ca="1">-SUMIF(Nomenclature!$A$3:$G$427,$A44,Nomenclature!$F$3:$F$427)</f>
        <v>0</v>
      </c>
      <c r="F44" s="334">
        <f ca="1">-SUMIF(Nomenclature!$A$3:$G$427,$A44,Nomenclature!$G$3:$G$427)</f>
        <v>0</v>
      </c>
      <c r="G44" s="406">
        <f t="shared" ca="1" si="0"/>
        <v>0</v>
      </c>
      <c r="H44" s="407">
        <f t="shared" ca="1" si="1"/>
        <v>0</v>
      </c>
      <c r="I44" s="536"/>
      <c r="J44" s="537"/>
      <c r="K44" s="537"/>
      <c r="L44" s="537"/>
      <c r="M44" s="538"/>
    </row>
    <row r="45" spans="1:13" s="338" customFormat="1" ht="17.399999999999999">
      <c r="A45" s="403">
        <v>756</v>
      </c>
      <c r="B45" s="441" t="s">
        <v>269</v>
      </c>
      <c r="C45" s="404" t="s">
        <v>127</v>
      </c>
      <c r="D45" s="334">
        <f ca="1">-SUMIF(Nomenclature!$A$3:$G$427,$A45,Nomenclature!$E$3:$E$427)</f>
        <v>0</v>
      </c>
      <c r="E45" s="334">
        <f ca="1">-SUMIF(Nomenclature!$A$3:$G$427,$A45,Nomenclature!$F$3:$F$427)</f>
        <v>0</v>
      </c>
      <c r="F45" s="334">
        <f ca="1">-SUMIF(Nomenclature!$A$3:$G$427,$A45,Nomenclature!$G$3:$G$427)</f>
        <v>0</v>
      </c>
      <c r="G45" s="406">
        <f t="shared" ca="1" si="0"/>
        <v>0</v>
      </c>
      <c r="H45" s="407">
        <f t="shared" ca="1" si="1"/>
        <v>0</v>
      </c>
      <c r="I45" s="536"/>
      <c r="J45" s="537"/>
      <c r="K45" s="537"/>
      <c r="L45" s="537"/>
      <c r="M45" s="538"/>
    </row>
    <row r="46" spans="1:13" s="338" customFormat="1" ht="17.399999999999999">
      <c r="A46" s="403">
        <v>757</v>
      </c>
      <c r="B46" s="441" t="s">
        <v>270</v>
      </c>
      <c r="C46" s="404" t="s">
        <v>127</v>
      </c>
      <c r="D46" s="334">
        <f ca="1">-SUMIF(Nomenclature!$A$3:$G$427,$A46,Nomenclature!$E$3:$E$427)</f>
        <v>0</v>
      </c>
      <c r="E46" s="334">
        <f ca="1">-SUMIF(Nomenclature!$A$3:$G$427,$A46,Nomenclature!$F$3:$F$427)</f>
        <v>0</v>
      </c>
      <c r="F46" s="334">
        <f ca="1">-SUMIF(Nomenclature!$A$3:$G$427,$A46,Nomenclature!$G$3:$G$427)</f>
        <v>0</v>
      </c>
      <c r="G46" s="406">
        <f t="shared" ca="1" si="0"/>
        <v>0</v>
      </c>
      <c r="H46" s="407">
        <f t="shared" ca="1" si="1"/>
        <v>0</v>
      </c>
      <c r="I46" s="536"/>
      <c r="J46" s="537"/>
      <c r="K46" s="537"/>
      <c r="L46" s="537"/>
      <c r="M46" s="538"/>
    </row>
    <row r="47" spans="1:13" s="338" customFormat="1" ht="17.399999999999999">
      <c r="A47" s="403">
        <v>758</v>
      </c>
      <c r="B47" s="441" t="s">
        <v>246</v>
      </c>
      <c r="C47" s="404" t="s">
        <v>127</v>
      </c>
      <c r="D47" s="334">
        <f ca="1">-SUMIF(Nomenclature!$A$3:$G$427,$A47,Nomenclature!$E$3:$E$427)</f>
        <v>0</v>
      </c>
      <c r="E47" s="334">
        <f ca="1">-SUMIF(Nomenclature!$A$3:$G$427,$A47,Nomenclature!$F$3:$F$427)</f>
        <v>0</v>
      </c>
      <c r="F47" s="334">
        <f ca="1">-SUMIF(Nomenclature!$A$3:$G$427,$A47,Nomenclature!$G$3:$G$427)</f>
        <v>0</v>
      </c>
      <c r="G47" s="406">
        <f t="shared" ca="1" si="0"/>
        <v>0</v>
      </c>
      <c r="H47" s="407">
        <f t="shared" ca="1" si="1"/>
        <v>0</v>
      </c>
      <c r="I47" s="536"/>
      <c r="J47" s="537"/>
      <c r="K47" s="537"/>
      <c r="L47" s="537"/>
      <c r="M47" s="538"/>
    </row>
    <row r="48" spans="1:13" s="338" customFormat="1" ht="17.399999999999999">
      <c r="A48" s="403">
        <v>759</v>
      </c>
      <c r="B48" s="441" t="s">
        <v>247</v>
      </c>
      <c r="C48" s="404" t="s">
        <v>127</v>
      </c>
      <c r="D48" s="334">
        <f ca="1">-SUMIF(Nomenclature!$A$3:$G$427,$A48,Nomenclature!$E$3:$E$427)</f>
        <v>0</v>
      </c>
      <c r="E48" s="334">
        <f ca="1">-SUMIF(Nomenclature!$A$3:$G$427,$A48,Nomenclature!$F$3:$F$427)</f>
        <v>0</v>
      </c>
      <c r="F48" s="334">
        <f ca="1">-SUMIF(Nomenclature!$A$3:$G$427,$A48,Nomenclature!$G$3:$G$427)</f>
        <v>0</v>
      </c>
      <c r="G48" s="406">
        <f t="shared" ca="1" si="0"/>
        <v>0</v>
      </c>
      <c r="H48" s="407">
        <f t="shared" ca="1" si="1"/>
        <v>0</v>
      </c>
      <c r="I48" s="536"/>
      <c r="J48" s="537"/>
      <c r="K48" s="537"/>
      <c r="L48" s="537"/>
      <c r="M48" s="538"/>
    </row>
    <row r="49" spans="1:13" s="338" customFormat="1" ht="17.399999999999999">
      <c r="A49" s="403"/>
      <c r="B49" s="441"/>
      <c r="C49" s="404"/>
      <c r="D49" s="405"/>
      <c r="E49" s="405"/>
      <c r="F49" s="405"/>
      <c r="G49" s="406">
        <f t="shared" si="0"/>
        <v>0</v>
      </c>
      <c r="H49" s="407">
        <f t="shared" si="1"/>
        <v>0</v>
      </c>
      <c r="I49" s="536"/>
      <c r="J49" s="537"/>
      <c r="K49" s="537"/>
      <c r="L49" s="537"/>
      <c r="M49" s="538"/>
    </row>
    <row r="50" spans="1:13" ht="17.399999999999999">
      <c r="A50" s="398">
        <v>65</v>
      </c>
      <c r="B50" s="440" t="s">
        <v>248</v>
      </c>
      <c r="C50" s="399"/>
      <c r="D50" s="400">
        <f ca="1">SUM(D51:D54)</f>
        <v>0</v>
      </c>
      <c r="E50" s="400">
        <f ca="1">SUM(E51:E54)</f>
        <v>0</v>
      </c>
      <c r="F50" s="400">
        <f ca="1">SUM(F51:F54)</f>
        <v>0</v>
      </c>
      <c r="G50" s="401">
        <f t="shared" ca="1" si="0"/>
        <v>0</v>
      </c>
      <c r="H50" s="402">
        <f t="shared" ca="1" si="1"/>
        <v>0</v>
      </c>
      <c r="I50" s="533"/>
      <c r="J50" s="534"/>
      <c r="K50" s="534"/>
      <c r="L50" s="534"/>
      <c r="M50" s="535"/>
    </row>
    <row r="51" spans="1:13" s="338" customFormat="1" ht="17.399999999999999">
      <c r="A51" s="403">
        <v>651</v>
      </c>
      <c r="B51" s="441" t="s">
        <v>249</v>
      </c>
      <c r="C51" s="404" t="s">
        <v>127</v>
      </c>
      <c r="D51" s="334">
        <f ca="1">SUMIF(Nomenclature!$A$3:$G$427,$A51,Nomenclature!$E$3:$E$427)</f>
        <v>0</v>
      </c>
      <c r="E51" s="334">
        <f ca="1">SUMIF(Nomenclature!$A$3:$G$427,$A51,Nomenclature!$F$3:$F$427)</f>
        <v>0</v>
      </c>
      <c r="F51" s="334">
        <f ca="1">SUMIF(Nomenclature!$A$3:$G$427,$A51,Nomenclature!$G$3:$G$427)</f>
        <v>0</v>
      </c>
      <c r="G51" s="406">
        <f t="shared" ca="1" si="0"/>
        <v>0</v>
      </c>
      <c r="H51" s="407">
        <f t="shared" ca="1" si="1"/>
        <v>0</v>
      </c>
      <c r="I51" s="536"/>
      <c r="J51" s="537"/>
      <c r="K51" s="537"/>
      <c r="L51" s="537"/>
      <c r="M51" s="538"/>
    </row>
    <row r="52" spans="1:13" s="338" customFormat="1" ht="17.399999999999999">
      <c r="A52" s="403">
        <v>656</v>
      </c>
      <c r="B52" s="441" t="s">
        <v>250</v>
      </c>
      <c r="C52" s="404" t="s">
        <v>127</v>
      </c>
      <c r="D52" s="334">
        <f ca="1">SUMIF(Nomenclature!$A$3:$G$427,$A52,Nomenclature!$E$3:$E$427)</f>
        <v>0</v>
      </c>
      <c r="E52" s="334">
        <f ca="1">SUMIF(Nomenclature!$A$3:$G$427,$A52,Nomenclature!$F$3:$F$427)</f>
        <v>0</v>
      </c>
      <c r="F52" s="334">
        <f ca="1">SUMIF(Nomenclature!$A$3:$G$427,$A52,Nomenclature!$G$3:$G$427)</f>
        <v>0</v>
      </c>
      <c r="G52" s="406">
        <f t="shared" ca="1" si="0"/>
        <v>0</v>
      </c>
      <c r="H52" s="407">
        <f t="shared" ca="1" si="1"/>
        <v>0</v>
      </c>
      <c r="I52" s="536"/>
      <c r="J52" s="537"/>
      <c r="K52" s="537"/>
      <c r="L52" s="537"/>
      <c r="M52" s="538"/>
    </row>
    <row r="53" spans="1:13" s="338" customFormat="1" ht="17.399999999999999">
      <c r="A53" s="403">
        <v>658</v>
      </c>
      <c r="B53" s="441" t="s">
        <v>251</v>
      </c>
      <c r="C53" s="404" t="s">
        <v>127</v>
      </c>
      <c r="D53" s="334">
        <f ca="1">SUMIF(Nomenclature!$A$3:$G$427,$A53,Nomenclature!$E$3:$E$427)</f>
        <v>0</v>
      </c>
      <c r="E53" s="334">
        <f ca="1">SUMIF(Nomenclature!$A$3:$G$427,$A53,Nomenclature!$F$3:$F$427)</f>
        <v>0</v>
      </c>
      <c r="F53" s="334">
        <f ca="1">SUMIF(Nomenclature!$A$3:$G$427,$A53,Nomenclature!$G$3:$G$427)</f>
        <v>0</v>
      </c>
      <c r="G53" s="406">
        <f t="shared" ca="1" si="0"/>
        <v>0</v>
      </c>
      <c r="H53" s="407">
        <f t="shared" ca="1" si="1"/>
        <v>0</v>
      </c>
      <c r="I53" s="536"/>
      <c r="J53" s="537"/>
      <c r="K53" s="537"/>
      <c r="L53" s="537"/>
      <c r="M53" s="538"/>
    </row>
    <row r="54" spans="1:13" s="338" customFormat="1" ht="17.399999999999999">
      <c r="A54" s="403">
        <v>659</v>
      </c>
      <c r="B54" s="441" t="s">
        <v>252</v>
      </c>
      <c r="C54" s="404" t="s">
        <v>127</v>
      </c>
      <c r="D54" s="334">
        <f ca="1">SUMIF(Nomenclature!$A$3:$G$427,$A54,Nomenclature!$E$3:$E$427)</f>
        <v>0</v>
      </c>
      <c r="E54" s="334">
        <f ca="1">SUMIF(Nomenclature!$A$3:$G$427,$A54,Nomenclature!$F$3:$F$427)</f>
        <v>0</v>
      </c>
      <c r="F54" s="334">
        <f ca="1">SUMIF(Nomenclature!$A$3:$G$427,$A54,Nomenclature!$G$3:$G$427)</f>
        <v>0</v>
      </c>
      <c r="G54" s="406">
        <f t="shared" ca="1" si="0"/>
        <v>0</v>
      </c>
      <c r="H54" s="407">
        <f t="shared" ca="1" si="1"/>
        <v>0</v>
      </c>
      <c r="I54" s="536"/>
      <c r="J54" s="537"/>
      <c r="K54" s="537"/>
      <c r="L54" s="537"/>
      <c r="M54" s="538"/>
    </row>
    <row r="55" spans="1:13" s="338" customFormat="1" ht="17.399999999999999">
      <c r="A55" s="403"/>
      <c r="B55" s="441"/>
      <c r="C55" s="404"/>
      <c r="D55" s="405"/>
      <c r="E55" s="405"/>
      <c r="F55" s="405"/>
      <c r="G55" s="406">
        <f t="shared" si="0"/>
        <v>0</v>
      </c>
      <c r="H55" s="407">
        <f t="shared" si="1"/>
        <v>0</v>
      </c>
      <c r="I55" s="536"/>
      <c r="J55" s="537"/>
      <c r="K55" s="537"/>
      <c r="L55" s="537"/>
      <c r="M55" s="538"/>
    </row>
    <row r="56" spans="1:13" ht="17.399999999999999">
      <c r="A56" s="411">
        <v>85</v>
      </c>
      <c r="B56" s="411" t="s">
        <v>253</v>
      </c>
      <c r="C56" s="414"/>
      <c r="D56" s="415">
        <f ca="1">+D43-D50</f>
        <v>0</v>
      </c>
      <c r="E56" s="415">
        <f ca="1">+E43-E50</f>
        <v>0</v>
      </c>
      <c r="F56" s="415">
        <f ca="1">+F43-F50</f>
        <v>0</v>
      </c>
      <c r="G56" s="411">
        <f t="shared" ca="1" si="0"/>
        <v>0</v>
      </c>
      <c r="H56" s="412">
        <f t="shared" ca="1" si="1"/>
        <v>0</v>
      </c>
      <c r="I56" s="533"/>
      <c r="J56" s="534"/>
      <c r="K56" s="534"/>
      <c r="L56" s="534"/>
      <c r="M56" s="535"/>
    </row>
    <row r="57" spans="1:13" s="338" customFormat="1" ht="17.399999999999999">
      <c r="A57" s="403"/>
      <c r="B57" s="441"/>
      <c r="C57" s="404"/>
      <c r="D57" s="405"/>
      <c r="E57" s="405"/>
      <c r="F57" s="405"/>
      <c r="G57" s="406">
        <f t="shared" si="0"/>
        <v>0</v>
      </c>
      <c r="H57" s="407">
        <f t="shared" si="1"/>
        <v>0</v>
      </c>
      <c r="I57" s="536"/>
      <c r="J57" s="537"/>
      <c r="K57" s="537"/>
      <c r="L57" s="537"/>
      <c r="M57" s="538"/>
    </row>
    <row r="58" spans="1:13" ht="17.399999999999999">
      <c r="A58" s="398">
        <v>86</v>
      </c>
      <c r="B58" s="440" t="s">
        <v>254</v>
      </c>
      <c r="C58" s="399"/>
      <c r="D58" s="400">
        <f ca="1">+D56+D41</f>
        <v>0</v>
      </c>
      <c r="E58" s="400">
        <f ca="1">+E56+E41</f>
        <v>0</v>
      </c>
      <c r="F58" s="400">
        <f ca="1">+F56+F41</f>
        <v>0</v>
      </c>
      <c r="G58" s="401">
        <f t="shared" ca="1" si="0"/>
        <v>0</v>
      </c>
      <c r="H58" s="402">
        <f t="shared" ca="1" si="1"/>
        <v>0</v>
      </c>
      <c r="I58" s="533"/>
      <c r="J58" s="534"/>
      <c r="K58" s="534"/>
      <c r="L58" s="534"/>
      <c r="M58" s="535"/>
    </row>
    <row r="59" spans="1:13" ht="17.399999999999999">
      <c r="A59" s="398">
        <v>670</v>
      </c>
      <c r="B59" s="440" t="s">
        <v>257</v>
      </c>
      <c r="C59" s="399"/>
      <c r="D59" s="400">
        <f ca="1">SUMIF(Nomenclature!$A$3:$G$427,$A59,Nomenclature!$E$3:$E$427)</f>
        <v>0</v>
      </c>
      <c r="E59" s="400">
        <f ca="1">SUMIF(Nomenclature!$A$3:$G$427,$A59,Nomenclature!$F$3:$F$427)</f>
        <v>0</v>
      </c>
      <c r="F59" s="400">
        <f ca="1">SUMIF(Nomenclature!$A$3:$G$427,$A59,Nomenclature!$G$3:$G$427)</f>
        <v>0</v>
      </c>
      <c r="G59" s="401">
        <f t="shared" ca="1" si="0"/>
        <v>0</v>
      </c>
      <c r="H59" s="402">
        <f t="shared" ca="1" si="1"/>
        <v>0</v>
      </c>
      <c r="I59" s="533"/>
      <c r="J59" s="534"/>
      <c r="K59" s="534"/>
      <c r="L59" s="534"/>
      <c r="M59" s="535"/>
    </row>
    <row r="60" spans="1:13" ht="17.399999999999999">
      <c r="A60" s="398" t="s">
        <v>256</v>
      </c>
      <c r="B60" s="440" t="s">
        <v>557</v>
      </c>
      <c r="C60" s="399"/>
      <c r="D60" s="400">
        <f ca="1">+D58-D59</f>
        <v>0</v>
      </c>
      <c r="E60" s="400">
        <f ca="1">+E58-E59</f>
        <v>0</v>
      </c>
      <c r="F60" s="400">
        <f ca="1">+F58-F59</f>
        <v>0</v>
      </c>
      <c r="G60" s="401">
        <f t="shared" ca="1" si="0"/>
        <v>0</v>
      </c>
      <c r="H60" s="402">
        <f t="shared" ca="1" si="1"/>
        <v>0</v>
      </c>
      <c r="I60" s="533"/>
      <c r="J60" s="534"/>
      <c r="K60" s="534"/>
      <c r="L60" s="534"/>
      <c r="M60" s="535"/>
    </row>
    <row r="61" spans="1:13" s="338" customFormat="1" ht="17.399999999999999">
      <c r="A61" s="403"/>
      <c r="B61" s="441"/>
      <c r="C61" s="404"/>
      <c r="D61" s="405"/>
      <c r="E61" s="405"/>
      <c r="F61" s="405"/>
      <c r="G61" s="406">
        <f t="shared" si="0"/>
        <v>0</v>
      </c>
      <c r="H61" s="407">
        <f t="shared" si="1"/>
        <v>0</v>
      </c>
      <c r="I61" s="536"/>
      <c r="J61" s="537"/>
      <c r="K61" s="537"/>
      <c r="L61" s="537"/>
      <c r="M61" s="538"/>
    </row>
    <row r="62" spans="1:13" ht="17.399999999999999">
      <c r="A62" s="398" t="s">
        <v>555</v>
      </c>
      <c r="B62" s="440"/>
      <c r="C62" s="399"/>
      <c r="D62" s="400">
        <f ca="1">+D6+D27+D43</f>
        <v>0</v>
      </c>
      <c r="E62" s="400">
        <f ca="1">+E6+E27+E43</f>
        <v>0</v>
      </c>
      <c r="F62" s="400">
        <f ca="1">+F6+F27+F43</f>
        <v>0</v>
      </c>
      <c r="G62" s="401">
        <f t="shared" ca="1" si="0"/>
        <v>0</v>
      </c>
      <c r="H62" s="402">
        <f t="shared" ca="1" si="1"/>
        <v>0</v>
      </c>
      <c r="I62" s="533"/>
      <c r="J62" s="534"/>
      <c r="K62" s="534"/>
      <c r="L62" s="534"/>
      <c r="M62" s="535"/>
    </row>
    <row r="63" spans="1:13" ht="17.399999999999999">
      <c r="A63" s="398" t="s">
        <v>556</v>
      </c>
      <c r="B63" s="440"/>
      <c r="C63" s="399"/>
      <c r="D63" s="400">
        <f ca="1">D50+D59+D33+D15</f>
        <v>0</v>
      </c>
      <c r="E63" s="400">
        <f ca="1">E50+E59+E33+E15</f>
        <v>0</v>
      </c>
      <c r="F63" s="400">
        <f ca="1">F50+F59+F33+F15</f>
        <v>0</v>
      </c>
      <c r="G63" s="401">
        <f t="shared" ca="1" si="0"/>
        <v>0</v>
      </c>
      <c r="H63" s="402">
        <f t="shared" ca="1" si="1"/>
        <v>0</v>
      </c>
      <c r="I63" s="542"/>
      <c r="J63" s="534"/>
      <c r="K63" s="534"/>
      <c r="L63" s="534"/>
      <c r="M63" s="535"/>
    </row>
    <row r="64" spans="1:13" ht="18" thickBot="1">
      <c r="A64" s="398" t="s">
        <v>557</v>
      </c>
      <c r="B64" s="440"/>
      <c r="C64" s="399"/>
      <c r="D64" s="400">
        <f ca="1">+D62-D63</f>
        <v>0</v>
      </c>
      <c r="E64" s="400">
        <f ca="1">+E62-E63</f>
        <v>0</v>
      </c>
      <c r="F64" s="400">
        <f ca="1">+F62-F63</f>
        <v>0</v>
      </c>
      <c r="G64" s="401">
        <f t="shared" ca="1" si="0"/>
        <v>0</v>
      </c>
      <c r="H64" s="402">
        <f t="shared" ca="1" si="1"/>
        <v>0</v>
      </c>
      <c r="I64" s="539"/>
      <c r="J64" s="540"/>
      <c r="K64" s="540"/>
      <c r="L64" s="540"/>
      <c r="M64" s="541"/>
    </row>
  </sheetData>
  <mergeCells count="59">
    <mergeCell ref="I64:M64"/>
    <mergeCell ref="I60:M60"/>
    <mergeCell ref="I61:M61"/>
    <mergeCell ref="I62:M62"/>
    <mergeCell ref="I63:M63"/>
    <mergeCell ref="I59:M59"/>
    <mergeCell ref="I53:M53"/>
    <mergeCell ref="I54:M54"/>
    <mergeCell ref="I55:M55"/>
    <mergeCell ref="I35:M35"/>
    <mergeCell ref="I56:M56"/>
    <mergeCell ref="I57:M57"/>
    <mergeCell ref="I38:M38"/>
    <mergeCell ref="I36:M36"/>
    <mergeCell ref="I41:M41"/>
    <mergeCell ref="I50:M50"/>
    <mergeCell ref="I49:M49"/>
    <mergeCell ref="I48:M48"/>
    <mergeCell ref="I47:M47"/>
    <mergeCell ref="I34:M34"/>
    <mergeCell ref="I58:M58"/>
    <mergeCell ref="I29:M29"/>
    <mergeCell ref="I31:M31"/>
    <mergeCell ref="I37:M37"/>
    <mergeCell ref="I30:M30"/>
    <mergeCell ref="I51:M51"/>
    <mergeCell ref="I42:M42"/>
    <mergeCell ref="I43:M43"/>
    <mergeCell ref="I44:M44"/>
    <mergeCell ref="I46:M46"/>
    <mergeCell ref="I45:M45"/>
    <mergeCell ref="I52:M52"/>
    <mergeCell ref="I39:M39"/>
    <mergeCell ref="I40:M40"/>
    <mergeCell ref="I22:M22"/>
    <mergeCell ref="I21:M21"/>
    <mergeCell ref="I24:M24"/>
    <mergeCell ref="I23:M23"/>
    <mergeCell ref="I33:M33"/>
    <mergeCell ref="I25:M25"/>
    <mergeCell ref="I26:M26"/>
    <mergeCell ref="I27:M27"/>
    <mergeCell ref="I28:M28"/>
    <mergeCell ref="I4:M4"/>
    <mergeCell ref="I6:M6"/>
    <mergeCell ref="I5:M5"/>
    <mergeCell ref="I7:M7"/>
    <mergeCell ref="I20:M20"/>
    <mergeCell ref="I14:M14"/>
    <mergeCell ref="I15:M15"/>
    <mergeCell ref="I16:M16"/>
    <mergeCell ref="I17:M17"/>
    <mergeCell ref="I8:M8"/>
    <mergeCell ref="I9:M9"/>
    <mergeCell ref="I11:M11"/>
    <mergeCell ref="I12:M12"/>
    <mergeCell ref="I18:M18"/>
    <mergeCell ref="I19:M19"/>
    <mergeCell ref="I13:M13"/>
  </mergeCells>
  <phoneticPr fontId="63" type="noConversion"/>
  <pageMargins left="0.6" right="0.17" top="0.18" bottom="0.17" header="0.17" footer="0.17"/>
  <pageSetup scale="52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L33"/>
  <sheetViews>
    <sheetView showZeros="0" workbookViewId="0">
      <pane xSplit="1" ySplit="3" topLeftCell="B19" activePane="bottomRight" state="frozen"/>
      <selection activeCell="D59" sqref="D59"/>
      <selection pane="topRight" activeCell="D59" sqref="D59"/>
      <selection pane="bottomLeft" activeCell="D59" sqref="D59"/>
      <selection pane="bottomRight" activeCell="F26" sqref="F26"/>
    </sheetView>
  </sheetViews>
  <sheetFormatPr baseColWidth="10" defaultRowHeight="13.2"/>
  <cols>
    <col min="1" max="1" width="8.88671875" customWidth="1"/>
    <col min="2" max="5" width="12.77734375" bestFit="1" customWidth="1"/>
    <col min="6" max="7" width="13.6640625" customWidth="1"/>
    <col min="8" max="8" width="3.33203125" customWidth="1"/>
    <col min="9" max="12" width="12.77734375" bestFit="1" customWidth="1"/>
  </cols>
  <sheetData>
    <row r="1" spans="1:12">
      <c r="B1" s="547" t="s">
        <v>129</v>
      </c>
      <c r="C1" s="548"/>
      <c r="D1" s="547" t="s">
        <v>129</v>
      </c>
      <c r="E1" s="548"/>
      <c r="F1" s="547" t="s">
        <v>129</v>
      </c>
      <c r="G1" s="548"/>
      <c r="I1" s="545" t="s">
        <v>128</v>
      </c>
      <c r="J1" s="546"/>
      <c r="K1" s="545" t="s">
        <v>128</v>
      </c>
      <c r="L1" s="546"/>
    </row>
    <row r="2" spans="1:12">
      <c r="B2" s="543">
        <f>'Page de garde'!F12</f>
        <v>0</v>
      </c>
      <c r="C2" s="544"/>
      <c r="D2" s="543">
        <f>Nomenclature!F1</f>
        <v>0</v>
      </c>
      <c r="E2" s="544"/>
      <c r="F2" s="543">
        <f>Nomenclature!G1</f>
        <v>-153</v>
      </c>
      <c r="G2" s="544"/>
      <c r="I2" s="543">
        <f>B2</f>
        <v>0</v>
      </c>
      <c r="J2" s="544"/>
      <c r="K2" s="543">
        <f>Nomenclature!F1</f>
        <v>0</v>
      </c>
      <c r="L2" s="544"/>
    </row>
    <row r="3" spans="1:12">
      <c r="B3" s="196" t="s">
        <v>109</v>
      </c>
      <c r="C3" s="196" t="s">
        <v>110</v>
      </c>
      <c r="D3" s="196" t="s">
        <v>109</v>
      </c>
      <c r="E3" s="196" t="s">
        <v>110</v>
      </c>
      <c r="F3" s="196" t="s">
        <v>109</v>
      </c>
      <c r="G3" s="196" t="s">
        <v>110</v>
      </c>
      <c r="I3" s="196" t="s">
        <v>109</v>
      </c>
      <c r="J3" s="196" t="s">
        <v>110</v>
      </c>
      <c r="K3" s="196" t="s">
        <v>109</v>
      </c>
      <c r="L3" s="196" t="s">
        <v>110</v>
      </c>
    </row>
    <row r="4" spans="1:12">
      <c r="A4" s="196" t="s">
        <v>108</v>
      </c>
      <c r="B4" s="312"/>
      <c r="C4" s="312"/>
      <c r="D4" s="312"/>
      <c r="E4" s="312"/>
      <c r="F4" s="312"/>
      <c r="G4" s="312"/>
      <c r="I4" s="201">
        <f ca="1">'C'!G15+'C'!G23</f>
        <v>0</v>
      </c>
      <c r="J4" s="201">
        <f ca="1">+'C'!M15+'C'!M23</f>
        <v>0</v>
      </c>
      <c r="K4" s="197">
        <f ca="1">+'C'!D15+'C'!D23</f>
        <v>0</v>
      </c>
      <c r="L4" s="197">
        <f ca="1">+'C'!J15+'C'!J23</f>
        <v>0</v>
      </c>
    </row>
    <row r="5" spans="1:12">
      <c r="A5" s="196" t="s">
        <v>111</v>
      </c>
      <c r="B5" s="312"/>
      <c r="C5" s="312"/>
      <c r="D5" s="312"/>
      <c r="E5" s="312"/>
      <c r="F5" s="312"/>
      <c r="G5" s="312"/>
      <c r="I5" s="201">
        <f ca="1">+D!G22</f>
        <v>0</v>
      </c>
      <c r="J5" s="201">
        <f ca="1">+D!M22</f>
        <v>0</v>
      </c>
      <c r="K5" s="197">
        <f ca="1">+D!D22</f>
        <v>0</v>
      </c>
      <c r="L5" s="197">
        <f ca="1">+D!J22</f>
        <v>0</v>
      </c>
    </row>
    <row r="6" spans="1:12">
      <c r="A6" s="196" t="s">
        <v>112</v>
      </c>
      <c r="B6" s="312"/>
      <c r="C6" s="312"/>
      <c r="D6" s="312"/>
      <c r="E6" s="312"/>
      <c r="F6" s="312"/>
      <c r="G6" s="312"/>
      <c r="I6" s="201">
        <f ca="1">E!D28</f>
        <v>0</v>
      </c>
      <c r="J6" s="201">
        <f ca="1">+E!D34</f>
        <v>0</v>
      </c>
      <c r="K6" s="201">
        <f ca="1">E!F28</f>
        <v>0</v>
      </c>
      <c r="L6" s="201">
        <f ca="1">+E!F34</f>
        <v>0</v>
      </c>
    </row>
    <row r="7" spans="1:12">
      <c r="A7" s="196" t="s">
        <v>113</v>
      </c>
      <c r="B7" s="201">
        <f ca="1">+F!D22</f>
        <v>0</v>
      </c>
      <c r="C7" s="201">
        <f ca="1">+F!D27</f>
        <v>0</v>
      </c>
      <c r="D7" s="445">
        <f ca="1">+F!F22</f>
        <v>0</v>
      </c>
      <c r="E7" s="445">
        <f ca="1">+F!F27</f>
        <v>0</v>
      </c>
      <c r="F7" s="445">
        <f ca="1">+F!K22</f>
        <v>0</v>
      </c>
      <c r="G7" s="445">
        <f ca="1">+F!K27</f>
        <v>0</v>
      </c>
      <c r="I7" s="201">
        <f ca="1">+F!D17</f>
        <v>0</v>
      </c>
      <c r="J7" s="201">
        <f ca="1">-F!D19</f>
        <v>0</v>
      </c>
      <c r="K7" s="201">
        <f ca="1">+F!F17</f>
        <v>0</v>
      </c>
      <c r="L7" s="201">
        <f ca="1">+F!F19</f>
        <v>0</v>
      </c>
    </row>
    <row r="8" spans="1:12">
      <c r="A8" s="196" t="s">
        <v>114</v>
      </c>
      <c r="B8" s="312"/>
      <c r="C8" s="201">
        <f ca="1">+G!D44+G!D34</f>
        <v>0</v>
      </c>
      <c r="D8" s="312"/>
      <c r="E8" s="445">
        <f ca="1">+G!F44+G!F34</f>
        <v>0</v>
      </c>
      <c r="F8" s="312"/>
      <c r="G8" s="445">
        <f ca="1">+G!K44+G!K34</f>
        <v>0</v>
      </c>
      <c r="I8" s="201">
        <f ca="1">+G!D17</f>
        <v>0</v>
      </c>
      <c r="J8" s="201">
        <f ca="1">G!D25+G!D23</f>
        <v>0</v>
      </c>
      <c r="K8" s="201">
        <f ca="1">+G!F17</f>
        <v>0</v>
      </c>
      <c r="L8" s="201">
        <f ca="1">G!F25+G!F23</f>
        <v>0</v>
      </c>
    </row>
    <row r="9" spans="1:12">
      <c r="A9" s="196" t="s">
        <v>115</v>
      </c>
      <c r="B9" s="201">
        <f ca="1">+H!D43</f>
        <v>0</v>
      </c>
      <c r="C9" s="312"/>
      <c r="D9" s="445">
        <f ca="1">+H!F43</f>
        <v>0</v>
      </c>
      <c r="E9" s="312"/>
      <c r="F9" s="445">
        <f ca="1">+H!K43</f>
        <v>0</v>
      </c>
      <c r="G9" s="312"/>
      <c r="I9" s="201">
        <f ca="1">H!D15</f>
        <v>0</v>
      </c>
      <c r="J9" s="201">
        <f ca="1">+H!D26+H!D35</f>
        <v>0</v>
      </c>
      <c r="K9" s="201">
        <f ca="1">H!F15</f>
        <v>0</v>
      </c>
      <c r="L9" s="201">
        <f ca="1">+H!F26+H!F35</f>
        <v>0</v>
      </c>
    </row>
    <row r="10" spans="1:12">
      <c r="A10" s="196" t="s">
        <v>116</v>
      </c>
      <c r="B10" s="201">
        <f ca="1">+I!D35+I!D42</f>
        <v>0</v>
      </c>
      <c r="C10" s="312"/>
      <c r="D10" s="445">
        <f ca="1">+I!F35+I!F42</f>
        <v>0</v>
      </c>
      <c r="E10" s="312"/>
      <c r="F10" s="445">
        <f ca="1">+I!K35+I!K42</f>
        <v>0</v>
      </c>
      <c r="G10" s="312"/>
      <c r="I10" s="201">
        <f ca="1">+I!D19</f>
        <v>0</v>
      </c>
      <c r="J10" s="201">
        <f ca="1">+I!D30</f>
        <v>0</v>
      </c>
      <c r="K10" s="201">
        <f ca="1">+I!F19</f>
        <v>0</v>
      </c>
      <c r="L10" s="201">
        <f ca="1">+I!F30</f>
        <v>0</v>
      </c>
    </row>
    <row r="11" spans="1:12">
      <c r="A11" s="196" t="s">
        <v>117</v>
      </c>
      <c r="B11" s="312"/>
      <c r="C11" s="312"/>
      <c r="D11" s="312"/>
      <c r="E11" s="312"/>
      <c r="F11" s="312"/>
      <c r="G11" s="312"/>
      <c r="I11" s="201">
        <f ca="1">+J!D40+J!D19</f>
        <v>0</v>
      </c>
      <c r="J11" s="201">
        <f ca="1">+J!D47</f>
        <v>0</v>
      </c>
      <c r="K11" s="201">
        <f ca="1">+J!F40+J!F19</f>
        <v>0</v>
      </c>
      <c r="L11" s="201">
        <f ca="1">+J!F47</f>
        <v>0</v>
      </c>
    </row>
    <row r="12" spans="1:12">
      <c r="A12" s="196" t="s">
        <v>118</v>
      </c>
      <c r="B12" s="312"/>
      <c r="C12" s="312"/>
      <c r="D12" s="312"/>
      <c r="E12" s="312"/>
      <c r="F12" s="312"/>
      <c r="G12" s="312"/>
      <c r="I12" s="201"/>
      <c r="J12" s="201">
        <f ca="1">+K!M20+K!D27+K!D35</f>
        <v>0</v>
      </c>
      <c r="K12" s="197"/>
      <c r="L12" s="197">
        <f ca="1">+K!D20+K!F27+K!F35</f>
        <v>0</v>
      </c>
    </row>
    <row r="13" spans="1:12">
      <c r="A13" s="196" t="s">
        <v>119</v>
      </c>
      <c r="B13" s="312"/>
      <c r="C13" s="312"/>
      <c r="D13" s="312"/>
      <c r="E13" s="312"/>
      <c r="F13" s="312"/>
      <c r="G13" s="312"/>
      <c r="I13" s="312"/>
      <c r="J13" s="201">
        <f ca="1">+L!D20+L!D30</f>
        <v>0</v>
      </c>
      <c r="K13" s="312"/>
      <c r="L13" s="197">
        <f ca="1">+L!F20+L!F30</f>
        <v>0</v>
      </c>
    </row>
    <row r="14" spans="1:12">
      <c r="A14" s="196" t="s">
        <v>120</v>
      </c>
      <c r="B14" s="312"/>
      <c r="C14" s="312"/>
      <c r="D14" s="312"/>
      <c r="E14" s="312"/>
      <c r="F14" s="312"/>
      <c r="G14" s="312"/>
      <c r="I14" s="312"/>
      <c r="J14" s="312">
        <f ca="1">+M!D21</f>
        <v>0</v>
      </c>
      <c r="K14" s="312"/>
      <c r="L14" s="312">
        <f ca="1">+M!F21</f>
        <v>0</v>
      </c>
    </row>
    <row r="15" spans="1:12">
      <c r="A15" s="196" t="s">
        <v>121</v>
      </c>
      <c r="B15" s="201">
        <f ca="1">+N!D29+N!D38+N!D56</f>
        <v>0</v>
      </c>
      <c r="C15" s="312"/>
      <c r="D15" s="445">
        <f ca="1">+N!F29+N!F38+N!F56</f>
        <v>0</v>
      </c>
      <c r="E15" s="312"/>
      <c r="F15" s="445">
        <f ca="1">+N!K29+N!K38+N!K56</f>
        <v>0</v>
      </c>
      <c r="G15" s="312"/>
      <c r="I15" s="201">
        <f ca="1">+N!D22</f>
        <v>0</v>
      </c>
      <c r="J15" s="201">
        <f ca="1">+N!D16</f>
        <v>0</v>
      </c>
      <c r="K15" s="201">
        <f ca="1">+N!F22</f>
        <v>0</v>
      </c>
      <c r="L15" s="201">
        <f ca="1">+N!F16</f>
        <v>0</v>
      </c>
    </row>
    <row r="16" spans="1:12">
      <c r="A16" s="196" t="s">
        <v>122</v>
      </c>
      <c r="B16" s="312"/>
      <c r="C16" s="312"/>
      <c r="D16" s="312"/>
      <c r="E16" s="312"/>
      <c r="F16" s="312"/>
      <c r="G16" s="312"/>
      <c r="I16" s="201">
        <f ca="1">+O!D19+O!D26</f>
        <v>0</v>
      </c>
      <c r="J16" s="201">
        <f ca="1">+O!D35+O!D46+O!D44</f>
        <v>0</v>
      </c>
      <c r="K16" s="201">
        <f ca="1">+O!F19+O!F26</f>
        <v>0</v>
      </c>
      <c r="L16" s="201">
        <f ca="1">+O!F35+O!F46+O!F44</f>
        <v>0</v>
      </c>
    </row>
    <row r="17" spans="1:12">
      <c r="A17" s="196" t="s">
        <v>123</v>
      </c>
      <c r="B17" s="312"/>
      <c r="C17" s="312"/>
      <c r="D17" s="312"/>
      <c r="E17" s="312"/>
      <c r="F17" s="312"/>
      <c r="G17" s="312"/>
      <c r="I17" s="201">
        <f ca="1">+P!D18+P!D22</f>
        <v>0</v>
      </c>
      <c r="J17" s="201">
        <f ca="1">+P!D31+P!D35</f>
        <v>0</v>
      </c>
      <c r="K17" s="201">
        <f ca="1">+P!F18+P!F22</f>
        <v>0</v>
      </c>
      <c r="L17" s="201">
        <f ca="1">+P!F31+P!F35</f>
        <v>0</v>
      </c>
    </row>
    <row r="18" spans="1:12">
      <c r="A18" s="196" t="s">
        <v>124</v>
      </c>
      <c r="B18" s="201">
        <f ca="1">+Q!D35</f>
        <v>0</v>
      </c>
      <c r="C18" s="201">
        <f ca="1">+Q!D28+Q!D21+Q!D17</f>
        <v>0</v>
      </c>
      <c r="D18" s="201">
        <f ca="1">+Q!F35</f>
        <v>0</v>
      </c>
      <c r="E18" s="201">
        <f ca="1">+Q!F28+Q!F21+Q!F17</f>
        <v>0</v>
      </c>
      <c r="F18" s="201">
        <f ca="1">+Q!K35</f>
        <v>0</v>
      </c>
      <c r="G18" s="201">
        <f ca="1">+Q!K28+Q!K21+Q!K17</f>
        <v>0</v>
      </c>
      <c r="I18" s="312"/>
      <c r="J18" s="312"/>
      <c r="K18" s="312"/>
      <c r="L18" s="312"/>
    </row>
    <row r="19" spans="1:12">
      <c r="A19" s="196" t="s">
        <v>125</v>
      </c>
      <c r="B19" s="201">
        <f ca="1">+'R'!D19</f>
        <v>0</v>
      </c>
      <c r="C19" s="201">
        <f ca="1">+'R'!D31</f>
        <v>0</v>
      </c>
      <c r="D19" s="445">
        <f ca="1">+'R'!F19</f>
        <v>0</v>
      </c>
      <c r="E19" s="445">
        <f ca="1">+'R'!F31</f>
        <v>0</v>
      </c>
      <c r="F19" s="445">
        <f ca="1">+'R'!K19</f>
        <v>0</v>
      </c>
      <c r="G19" s="445">
        <f ca="1">+'R'!K31</f>
        <v>0</v>
      </c>
      <c r="I19" s="312"/>
      <c r="J19" s="312"/>
      <c r="K19" s="312"/>
      <c r="L19" s="312"/>
    </row>
    <row r="20" spans="1:12">
      <c r="A20" s="196" t="s">
        <v>126</v>
      </c>
      <c r="B20" s="201">
        <f ca="1">S!D25</f>
        <v>0</v>
      </c>
      <c r="C20" s="201">
        <f ca="1">S!D17</f>
        <v>0</v>
      </c>
      <c r="D20" s="445">
        <f ca="1">S!F25</f>
        <v>0</v>
      </c>
      <c r="E20" s="445">
        <f ca="1">S!F17</f>
        <v>0</v>
      </c>
      <c r="F20" s="445">
        <f ca="1">S!K25</f>
        <v>0</v>
      </c>
      <c r="G20" s="445">
        <f ca="1">S!K17</f>
        <v>0</v>
      </c>
      <c r="I20" s="312"/>
      <c r="J20" s="312"/>
      <c r="K20" s="312"/>
      <c r="L20" s="312"/>
    </row>
    <row r="21" spans="1:12">
      <c r="A21" s="196" t="s">
        <v>127</v>
      </c>
      <c r="B21" s="201">
        <f ca="1">P65M</f>
        <v>0</v>
      </c>
      <c r="C21" s="201">
        <f ca="1">P75M</f>
        <v>0</v>
      </c>
      <c r="D21" s="201">
        <f ca="1">P65N</f>
        <v>0</v>
      </c>
      <c r="E21" s="201">
        <f ca="1">P75N</f>
        <v>0</v>
      </c>
      <c r="F21" s="201">
        <f ca="1">T!K24</f>
        <v>0</v>
      </c>
      <c r="G21" s="201">
        <f ca="1">T!K17</f>
        <v>0</v>
      </c>
      <c r="I21" s="312"/>
      <c r="J21" s="312"/>
      <c r="K21" s="312"/>
      <c r="L21" s="312"/>
    </row>
    <row r="22" spans="1:12" s="195" customFormat="1">
      <c r="A22" s="195" t="s">
        <v>535</v>
      </c>
      <c r="B22" s="198">
        <f t="shared" ref="B22:G22" ca="1" si="0">SUM(B4:B21)</f>
        <v>0</v>
      </c>
      <c r="C22" s="198">
        <f t="shared" ca="1" si="0"/>
        <v>0</v>
      </c>
      <c r="D22" s="198">
        <f t="shared" ca="1" si="0"/>
        <v>0</v>
      </c>
      <c r="E22" s="198">
        <f t="shared" ca="1" si="0"/>
        <v>0</v>
      </c>
      <c r="F22" s="198">
        <f t="shared" ca="1" si="0"/>
        <v>0</v>
      </c>
      <c r="G22" s="198">
        <f t="shared" ca="1" si="0"/>
        <v>0</v>
      </c>
      <c r="I22" s="198">
        <f ca="1">SUM(I4:I21)</f>
        <v>0</v>
      </c>
      <c r="J22" s="198">
        <f ca="1">SUM(J4:J21)</f>
        <v>0</v>
      </c>
      <c r="K22" s="198">
        <f ca="1">SUM(K4:K21)</f>
        <v>0</v>
      </c>
      <c r="L22" s="198">
        <f ca="1">SUM(L4:L21)</f>
        <v>0</v>
      </c>
    </row>
    <row r="23" spans="1:12" ht="15">
      <c r="B23" s="197">
        <f ca="1">+B22-C22</f>
        <v>0</v>
      </c>
      <c r="C23" s="196"/>
      <c r="D23" s="197">
        <f ca="1">+D22-E22</f>
        <v>0</v>
      </c>
      <c r="E23" s="196"/>
      <c r="F23" s="197">
        <f ca="1">+F22-G22</f>
        <v>0</v>
      </c>
      <c r="G23" s="196"/>
      <c r="I23" s="312">
        <f ca="1">+I22-J22</f>
        <v>0</v>
      </c>
      <c r="J23" s="469" t="str">
        <f ca="1">IF(ABS(I23)&lt;1,"OK","Erreur")</f>
        <v>OK</v>
      </c>
      <c r="K23" s="312">
        <f ca="1">+K22-L22</f>
        <v>0</v>
      </c>
      <c r="L23" s="469" t="str">
        <f ca="1">IF(ABS(K23)&lt;1,"OK","Erreur")</f>
        <v>OK</v>
      </c>
    </row>
    <row r="25" spans="1:12">
      <c r="A25" t="s">
        <v>486</v>
      </c>
      <c r="B25" s="194">
        <f ca="1">+K!M18</f>
        <v>0</v>
      </c>
      <c r="D25" s="194">
        <f ca="1">+K!D18</f>
        <v>0</v>
      </c>
      <c r="F25" s="194">
        <f ca="1">CPC!F64</f>
        <v>0</v>
      </c>
    </row>
    <row r="27" spans="1:12" ht="15">
      <c r="B27" s="312">
        <f ca="1">B23+B25</f>
        <v>0</v>
      </c>
      <c r="C27" s="469" t="str">
        <f ca="1">IF(ABS(B27)&lt;1,"OK","Erreur")</f>
        <v>OK</v>
      </c>
      <c r="D27" s="312">
        <f ca="1">D23+D25</f>
        <v>0</v>
      </c>
      <c r="E27" s="469" t="str">
        <f ca="1">IF(ABS(D27)&lt;1,"OK","Erreur")</f>
        <v>OK</v>
      </c>
      <c r="F27" s="312">
        <f ca="1">F23+F25</f>
        <v>0</v>
      </c>
      <c r="G27" s="469" t="str">
        <f ca="1">IF(ABS(F27)&lt;1,"OK","Erreur")</f>
        <v>OK</v>
      </c>
    </row>
    <row r="33" spans="11:11">
      <c r="K33" s="194"/>
    </row>
  </sheetData>
  <mergeCells count="10">
    <mergeCell ref="I2:J2"/>
    <mergeCell ref="K2:L2"/>
    <mergeCell ref="B2:C2"/>
    <mergeCell ref="I1:J1"/>
    <mergeCell ref="B1:C1"/>
    <mergeCell ref="D2:E2"/>
    <mergeCell ref="D1:E1"/>
    <mergeCell ref="K1:L1"/>
    <mergeCell ref="F2:G2"/>
    <mergeCell ref="F1:G1"/>
  </mergeCells>
  <phoneticPr fontId="39" type="noConversion"/>
  <conditionalFormatting sqref="E27 G27 J23 L23 C27">
    <cfRule type="cellIs" dxfId="1" priority="1" stopIfTrue="1" operator="equal">
      <formula>"OK"</formula>
    </cfRule>
  </conditionalFormatting>
  <conditionalFormatting sqref="B27 D27 F27 I23 K23">
    <cfRule type="cellIs" dxfId="0" priority="2" stopIfTrue="1" operator="between">
      <formula>1</formula>
      <formula>-1</formula>
    </cfRule>
  </conditionalFormatting>
  <pageMargins left="0.78740157499999996" right="0.78740157499999996" top="0.984251969" bottom="0.984251969" header="0.4921259845" footer="0.4921259845"/>
  <pageSetup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24</vt:i4>
      </vt:variant>
      <vt:variant>
        <vt:lpstr>Plages nommées</vt:lpstr>
      </vt:variant>
      <vt:variant>
        <vt:i4>27</vt:i4>
      </vt:variant>
    </vt:vector>
  </HeadingPairs>
  <TitlesOfParts>
    <vt:vector size="51" baseType="lpstr">
      <vt:lpstr>Nomenclature</vt:lpstr>
      <vt:lpstr>Page de garde</vt:lpstr>
      <vt:lpstr>C</vt:lpstr>
      <vt:lpstr>D</vt:lpstr>
      <vt:lpstr>E</vt:lpstr>
      <vt:lpstr>F</vt:lpstr>
      <vt:lpstr>G</vt:lpstr>
      <vt:lpstr>H</vt:lpstr>
      <vt:lpstr>I</vt:lpstr>
      <vt:lpstr>J</vt:lpstr>
      <vt:lpstr>K</vt:lpstr>
      <vt:lpstr>L</vt:lpstr>
      <vt:lpstr>M</vt:lpstr>
      <vt:lpstr>N</vt:lpstr>
      <vt:lpstr>O</vt:lpstr>
      <vt:lpstr>P</vt:lpstr>
      <vt:lpstr>Q</vt:lpstr>
      <vt:lpstr>R</vt:lpstr>
      <vt:lpstr>S</vt:lpstr>
      <vt:lpstr>T</vt:lpstr>
      <vt:lpstr>Actif</vt:lpstr>
      <vt:lpstr>Passif</vt:lpstr>
      <vt:lpstr>CPC</vt:lpstr>
      <vt:lpstr>control</vt:lpstr>
      <vt:lpstr>Q!O63N</vt:lpstr>
      <vt:lpstr>'R'!O63N</vt:lpstr>
      <vt:lpstr>O63N</vt:lpstr>
      <vt:lpstr>Q!O73N</vt:lpstr>
      <vt:lpstr>'R'!O73N</vt:lpstr>
      <vt:lpstr>O73N</vt:lpstr>
      <vt:lpstr>P65M</vt:lpstr>
      <vt:lpstr>P65N</vt:lpstr>
      <vt:lpstr>P75M</vt:lpstr>
      <vt:lpstr>P75N</vt:lpstr>
      <vt:lpstr>'C'!Zone_d_impression</vt:lpstr>
      <vt:lpstr>D!Zone_d_impression</vt:lpstr>
      <vt:lpstr>E!Zone_d_impression</vt:lpstr>
      <vt:lpstr>F!Zone_d_impression</vt:lpstr>
      <vt:lpstr>G!Zone_d_impression</vt:lpstr>
      <vt:lpstr>H!Zone_d_impression</vt:lpstr>
      <vt:lpstr>I!Zone_d_impression</vt:lpstr>
      <vt:lpstr>J!Zone_d_impression</vt:lpstr>
      <vt:lpstr>K!Zone_d_impression</vt:lpstr>
      <vt:lpstr>'L'!Zone_d_impression</vt:lpstr>
      <vt:lpstr>M!Zone_d_impression</vt:lpstr>
      <vt:lpstr>N!Zone_d_impression</vt:lpstr>
      <vt:lpstr>O!Zone_d_impression</vt:lpstr>
      <vt:lpstr>P!Zone_d_impression</vt:lpstr>
      <vt:lpstr>Passif!Zone_d_impression</vt:lpstr>
      <vt:lpstr>'R'!Zone_d_impression</vt:lpstr>
      <vt:lpstr>T!Zone_d_impression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Audit</dc:title>
  <dc:creator>Younes Meddah</dc:creator>
  <cp:lastModifiedBy>MOHA RZIG</cp:lastModifiedBy>
  <cp:lastPrinted>2021-05-28T15:10:30Z</cp:lastPrinted>
  <dcterms:created xsi:type="dcterms:W3CDTF">1997-10-10T21:24:40Z</dcterms:created>
  <dcterms:modified xsi:type="dcterms:W3CDTF">2024-11-12T10:27:59Z</dcterms:modified>
</cp:coreProperties>
</file>